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E57073E-361B-46AB-87C1-DCE675397F12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ed" sheetId="6" r:id="rId1"/>
    <sheet name="original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6" l="1"/>
  <c r="C41" i="6" s="1"/>
  <c r="A23" i="6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C27" i="6" s="1"/>
  <c r="C32" i="6" s="1"/>
  <c r="B3" i="6" l="1"/>
  <c r="C403" i="12" l="1"/>
  <c r="C399" i="12"/>
  <c r="C392" i="12"/>
  <c r="A387" i="12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" i="6"/>
  <c r="A5" i="6" s="1"/>
  <c r="A6" i="6" s="1"/>
  <c r="A7" i="6" s="1"/>
  <c r="E1" i="6"/>
  <c r="C357" i="12"/>
  <c r="C352" i="12"/>
  <c r="C348" i="12"/>
  <c r="C341" i="12"/>
  <c r="C334" i="12"/>
  <c r="C336" i="12"/>
  <c r="C322" i="12"/>
  <c r="C316" i="12"/>
  <c r="C311" i="12"/>
  <c r="C286" i="12"/>
  <c r="C281" i="12"/>
  <c r="C276" i="12"/>
  <c r="C271" i="12"/>
  <c r="C246" i="12"/>
  <c r="C236" i="12"/>
  <c r="C241" i="12"/>
  <c r="C231" i="12"/>
  <c r="C203" i="12"/>
  <c r="C187" i="12"/>
  <c r="C181" i="12"/>
  <c r="C175" i="12"/>
  <c r="C169" i="12"/>
  <c r="C167" i="12"/>
  <c r="C154" i="12"/>
  <c r="C148" i="12"/>
  <c r="C142" i="12"/>
  <c r="C137" i="12"/>
  <c r="C131" i="12"/>
  <c r="C100" i="12"/>
  <c r="C95" i="12"/>
  <c r="C91" i="12"/>
  <c r="C87" i="12"/>
  <c r="C65" i="12"/>
  <c r="C47" i="12"/>
  <c r="C41" i="12"/>
  <c r="C35" i="12"/>
  <c r="C29" i="12"/>
  <c r="C23" i="12"/>
  <c r="A305" i="12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265" i="12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220" i="12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72" i="12"/>
  <c r="A73" i="12" s="1"/>
  <c r="A74" i="12" s="1"/>
  <c r="A75" i="12" s="1"/>
  <c r="A76" i="12" s="1"/>
  <c r="A77" i="12" s="1"/>
  <c r="A70" i="12"/>
  <c r="A7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4" i="12"/>
  <c r="A5" i="12" s="1"/>
  <c r="A6" i="12" s="1"/>
  <c r="A7" i="12" s="1"/>
  <c r="E1" i="12"/>
  <c r="H10" i="11" l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<sst xmlns="http://schemas.openxmlformats.org/spreadsheetml/2006/main" count="1713" uniqueCount="1221">
  <si>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</si>
  <si>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</si>
  <si>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</si>
  <si>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</si>
  <si>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</si>
  <si>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</si>
  <si>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</si>
  <si>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</si>
  <si>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</si>
  <si>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</si>
  <si>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</si>
  <si>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</si>
  <si>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</si>
  <si>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</si>
  <si>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</si>
  <si>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</si>
  <si>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</si>
  <si>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</si>
  <si>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</si>
  <si>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</si>
  <si>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</si>
  <si>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</si>
  <si>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</si>
  <si>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</si>
  <si>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</si>
  <si>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</si>
  <si>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</si>
  <si>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</si>
  <si>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</si>
  <si>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</si>
  <si>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</si>
  <si>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</si>
  <si>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</si>
  <si>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</si>
  <si>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</si>
  <si>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</si>
  <si>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</si>
  <si>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</si>
  <si>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</si>
  <si>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</si>
  <si>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</si>
  <si>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</si>
  <si>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</si>
  <si>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</si>
  <si>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</si>
  <si>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</si>
  <si>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</si>
  <si>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</si>
  <si>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</si>
  <si>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</si>
  <si>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</si>
  <si>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</si>
  <si>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</si>
  <si>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</si>
  <si>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</si>
  <si>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</si>
  <si>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</si>
  <si>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</si>
  <si>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</si>
  <si>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</si>
  <si>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</si>
  <si>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</si>
  <si>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</si>
  <si>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</si>
  <si>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</si>
  <si>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</si>
  <si>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</si>
  <si>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</si>
  <si>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</si>
  <si>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</si>
  <si>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</si>
  <si>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</si>
  <si>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</si>
  <si>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</si>
  <si>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</si>
  <si>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</si>
  <si>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</si>
  <si>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</si>
  <si>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</si>
  <si>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</si>
  <si>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</si>
  <si>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</si>
  <si>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</si>
  <si>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</si>
  <si>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</si>
  <si>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</si>
  <si>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</si>
  <si>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</si>
  <si>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</si>
  <si>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</si>
  <si>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</si>
  <si>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</si>
  <si>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</si>
  <si>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</si>
  <si>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</si>
  <si>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</si>
  <si>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</si>
  <si>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</si>
  <si>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</si>
  <si>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</si>
  <si>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</si>
  <si>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</si>
  <si>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</si>
  <si>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</si>
  <si>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</si>
  <si>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</si>
  <si>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</si>
  <si>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</si>
  <si>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</si>
  <si>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</si>
  <si>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</si>
  <si>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</si>
  <si>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</si>
  <si>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</si>
  <si>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</si>
  <si>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</si>
  <si>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</si>
  <si>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</si>
  <si>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</si>
  <si>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</si>
  <si>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</si>
  <si>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</si>
  <si>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</si>
  <si>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</si>
  <si>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</si>
  <si>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</si>
  <si>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</si>
  <si>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</si>
  <si>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</si>
  <si>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</si>
  <si>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</si>
  <si>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</si>
  <si>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</si>
  <si>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</si>
  <si>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</si>
  <si>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</si>
  <si>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</si>
  <si>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</si>
  <si>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</si>
  <si>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</si>
  <si>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</si>
  <si>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</si>
  <si>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</si>
  <si>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</si>
  <si>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</si>
  <si>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</si>
  <si>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</si>
  <si>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</si>
  <si>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</si>
  <si>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</si>
  <si>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</si>
  <si>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</si>
  <si>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</si>
  <si>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</si>
  <si>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</si>
  <si>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</si>
  <si>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</si>
  <si>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</si>
  <si>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</si>
  <si>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</si>
  <si>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</si>
  <si>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</si>
  <si>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</si>
  <si>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</si>
  <si>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</si>
  <si>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</si>
  <si>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</si>
  <si>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</si>
  <si>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</si>
  <si>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</si>
  <si>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</si>
  <si>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</si>
  <si>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</si>
  <si>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</si>
  <si>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</si>
  <si>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</si>
  <si>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</si>
  <si>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</si>
  <si>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</si>
  <si>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</si>
  <si>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</si>
  <si>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</si>
  <si>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</si>
  <si>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</si>
  <si>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</si>
  <si>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</si>
  <si>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</si>
  <si>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</si>
  <si>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</si>
  <si>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</si>
  <si>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</si>
  <si>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</si>
  <si>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</si>
  <si>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</si>
  <si>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</si>
  <si>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</si>
  <si>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</si>
  <si>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</si>
  <si>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</si>
  <si>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</si>
  <si>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</si>
  <si>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</si>
  <si>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</si>
  <si>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</si>
  <si>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</si>
  <si>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</si>
  <si>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</si>
  <si>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</si>
  <si>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</si>
  <si>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</si>
  <si>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</si>
  <si>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</si>
  <si>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</si>
  <si>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</si>
  <si>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</si>
  <si>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</si>
  <si>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</si>
  <si>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</si>
  <si>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</si>
  <si>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</si>
  <si>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</si>
  <si>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</si>
  <si>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</si>
  <si>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</si>
  <si>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</si>
  <si>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</si>
  <si>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</si>
  <si>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</si>
  <si>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</si>
  <si>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</si>
  <si>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</si>
  <si>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</si>
  <si>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</si>
  <si>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</si>
  <si>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</si>
  <si>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</si>
  <si>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</si>
  <si>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</si>
  <si>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</si>
  <si>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</si>
  <si>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</si>
  <si>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</si>
  <si>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</si>
  <si>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</si>
  <si>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</si>
  <si>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</si>
  <si>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</si>
  <si>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</si>
  <si>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</si>
  <si>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</si>
  <si>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</si>
  <si>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</si>
  <si>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</si>
  <si>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</si>
  <si>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</si>
  <si>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</si>
  <si>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</si>
  <si>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</si>
  <si>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</si>
  <si>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</si>
  <si>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</si>
  <si>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</si>
  <si>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</si>
  <si>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</si>
  <si>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</si>
  <si>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</si>
  <si>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</si>
  <si>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</si>
  <si>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</si>
  <si>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</si>
  <si>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</si>
  <si>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</si>
  <si>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</si>
  <si>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</si>
  <si>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</si>
  <si>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</si>
  <si>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</si>
  <si>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</si>
  <si>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</si>
  <si>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</si>
  <si>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</si>
  <si>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</si>
  <si>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</si>
  <si>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</si>
  <si>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</si>
  <si>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</si>
  <si>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</si>
  <si>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</si>
  <si>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</si>
  <si>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</si>
  <si>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</si>
  <si>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</si>
  <si>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</si>
  <si>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</si>
  <si>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</si>
  <si>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</si>
  <si>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</si>
  <si>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</si>
  <si>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</si>
  <si>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</si>
  <si>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</si>
  <si>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</si>
  <si>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</si>
  <si>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</si>
  <si>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</si>
  <si>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</si>
  <si>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</si>
  <si>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</si>
  <si>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</si>
  <si>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</si>
  <si>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</si>
  <si>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</si>
  <si>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</si>
  <si>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</si>
  <si>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</si>
  <si>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</si>
  <si>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</si>
  <si>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</si>
  <si>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</si>
  <si>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</si>
  <si>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</si>
  <si>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</si>
  <si>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</si>
  <si>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</si>
  <si>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</si>
  <si>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</si>
  <si>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</si>
  <si>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</si>
  <si>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</si>
  <si>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</si>
  <si>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</si>
  <si>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</si>
  <si>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</si>
  <si>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</si>
  <si>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</si>
  <si>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</si>
  <si>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</si>
  <si>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</si>
  <si>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</si>
  <si>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</si>
  <si>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</si>
  <si>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</si>
  <si>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</si>
  <si>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</si>
  <si>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</si>
  <si>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</si>
  <si>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</si>
  <si>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</si>
  <si>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</si>
  <si>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</si>
  <si>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</si>
  <si>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</si>
  <si>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</si>
  <si>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</si>
  <si>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</si>
  <si>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</si>
  <si>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</si>
  <si>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</si>
  <si>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</si>
  <si>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</si>
  <si>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</si>
  <si>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</si>
  <si>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</si>
  <si>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</si>
  <si>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</si>
  <si>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</si>
  <si>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</si>
  <si>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</si>
  <si>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</si>
  <si>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</si>
  <si>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</si>
  <si>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</si>
  <si>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</si>
  <si>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</si>
  <si>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</si>
  <si>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</si>
  <si>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</si>
  <si>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</si>
  <si>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</si>
  <si>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</si>
  <si>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</si>
  <si>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</si>
  <si>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</si>
  <si>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</si>
  <si>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</si>
  <si>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</si>
  <si>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</si>
  <si>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</si>
  <si>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</si>
  <si>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</si>
  <si>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</si>
  <si>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</si>
  <si>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</si>
  <si>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</si>
  <si>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</si>
  <si>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</si>
  <si>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</si>
  <si>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</si>
  <si>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</si>
  <si>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</si>
  <si>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</si>
  <si>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</si>
  <si>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</si>
  <si>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</si>
  <si>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</si>
  <si>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</si>
  <si>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</si>
  <si>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</si>
  <si>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</si>
  <si>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</si>
  <si>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</si>
  <si>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</si>
  <si>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</si>
  <si>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</si>
  <si>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</si>
  <si>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</si>
  <si>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</si>
  <si>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</si>
  <si>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</si>
  <si>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</si>
  <si>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</si>
  <si>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</si>
  <si>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</si>
  <si>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</si>
  <si>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</si>
  <si>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</si>
  <si>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</si>
  <si>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</si>
  <si>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</si>
  <si>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</si>
  <si>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</si>
  <si>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</si>
  <si>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</si>
  <si>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</si>
  <si>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</si>
  <si>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</si>
  <si>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</si>
  <si>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</si>
  <si>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</si>
  <si>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</si>
  <si>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</si>
  <si>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</si>
  <si>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</si>
  <si>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</si>
  <si>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</si>
  <si>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</si>
  <si>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</si>
  <si>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</si>
  <si>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</si>
  <si>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</si>
  <si>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</si>
  <si>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</si>
  <si>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</si>
  <si>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</si>
  <si>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</si>
  <si>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</si>
  <si>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</si>
  <si>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</si>
  <si>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</si>
  <si>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</si>
  <si>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</si>
  <si>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</si>
  <si>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</si>
  <si>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</si>
  <si>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</si>
  <si>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</si>
  <si>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</si>
  <si>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</si>
  <si>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</si>
  <si>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</si>
  <si>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</si>
  <si>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</si>
  <si>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</si>
  <si>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</si>
  <si>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</si>
  <si>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</si>
  <si>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</si>
  <si>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</si>
  <si>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</si>
  <si>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</si>
  <si>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</si>
  <si>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</si>
  <si>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</si>
  <si>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</si>
  <si>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</si>
  <si>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</si>
  <si>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</si>
  <si>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</si>
  <si>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</si>
  <si>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</si>
  <si>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</si>
  <si>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</si>
  <si>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</si>
  <si>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</si>
  <si>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</si>
  <si>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</si>
  <si>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</si>
  <si>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</si>
  <si>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</si>
  <si>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</si>
  <si>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</si>
  <si>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</si>
  <si>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</si>
  <si>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</si>
  <si>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</si>
  <si>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</si>
  <si>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</si>
  <si>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</si>
  <si>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</si>
  <si>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</si>
  <si>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</si>
  <si>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</si>
  <si>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</si>
  <si>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</si>
  <si>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</si>
  <si>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</si>
  <si>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</si>
  <si>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</si>
  <si>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</si>
  <si>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</si>
  <si>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</si>
  <si>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</si>
  <si>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</si>
  <si>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</si>
  <si>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</si>
  <si>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</si>
  <si>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</si>
  <si>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</si>
  <si>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</si>
  <si>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</si>
  <si>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</si>
  <si>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</si>
  <si>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</si>
  <si>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</si>
  <si>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</si>
  <si>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</si>
  <si>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</si>
  <si>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</si>
  <si>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</si>
  <si>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</si>
  <si>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</si>
  <si>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</si>
  <si>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</si>
  <si>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</si>
  <si>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</si>
  <si>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</si>
  <si>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</si>
  <si>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</si>
  <si>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</si>
  <si>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</si>
  <si>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</si>
  <si>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</si>
  <si>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</si>
  <si>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</si>
  <si>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</si>
  <si>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</si>
  <si>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</si>
  <si>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</si>
  <si>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</si>
  <si>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</si>
  <si>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</si>
  <si>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</si>
  <si>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</si>
  <si>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</si>
  <si>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</si>
  <si>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</si>
  <si>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</si>
  <si>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</si>
  <si>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</si>
  <si>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</si>
  <si>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</si>
  <si>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</si>
  <si>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</si>
  <si>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</si>
  <si>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</si>
  <si>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</si>
  <si>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</si>
  <si>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</si>
  <si>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</si>
  <si>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</si>
  <si>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</si>
  <si>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</si>
  <si>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</si>
  <si>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</si>
  <si>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</si>
  <si>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</si>
  <si>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</si>
  <si>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</si>
  <si>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</si>
  <si>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</si>
  <si>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</si>
  <si>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</si>
  <si>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</si>
  <si>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</si>
  <si>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</si>
  <si>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</si>
  <si>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</si>
  <si>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</si>
  <si>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</si>
  <si>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</si>
  <si>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</si>
  <si>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</si>
  <si>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</si>
  <si>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</si>
  <si>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</si>
  <si>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</si>
  <si>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</si>
  <si>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</si>
  <si>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</si>
  <si>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</si>
  <si>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</si>
  <si>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</si>
  <si>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</si>
  <si>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</si>
  <si>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</si>
  <si>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</si>
  <si>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</si>
  <si>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</si>
  <si>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</si>
  <si>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</si>
  <si>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</si>
  <si>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</si>
  <si>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</si>
  <si>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</si>
  <si>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</si>
  <si>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</si>
  <si>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</si>
  <si>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</si>
  <si>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</si>
  <si>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</si>
  <si>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</si>
  <si>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</si>
  <si>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</si>
  <si>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</si>
  <si>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</si>
  <si>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</si>
  <si>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</si>
  <si>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</si>
  <si>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</si>
  <si>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</si>
  <si>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</si>
  <si>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</si>
  <si>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</si>
  <si>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</si>
  <si>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</si>
  <si>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</si>
  <si>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</si>
  <si>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</si>
  <si>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</si>
  <si>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</si>
  <si>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</si>
  <si>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</si>
  <si>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</si>
  <si>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</si>
  <si>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</si>
  <si>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</si>
  <si>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</si>
  <si>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</si>
  <si>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</si>
  <si>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</si>
  <si>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</si>
  <si>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</si>
  <si>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</si>
  <si>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</si>
  <si>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</si>
  <si>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</si>
  <si>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</si>
  <si>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</si>
  <si>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</si>
  <si>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</si>
  <si>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</si>
  <si>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</si>
  <si>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</si>
  <si>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</si>
  <si>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</si>
  <si>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</si>
  <si>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</si>
  <si>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</si>
  <si>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</si>
  <si>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</si>
  <si>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</si>
  <si>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</si>
  <si>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</si>
  <si>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</si>
  <si>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</si>
  <si>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</si>
  <si>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</si>
  <si>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</si>
  <si>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</si>
  <si>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</si>
  <si>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</si>
  <si>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</si>
  <si>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</si>
  <si>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</si>
  <si>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</si>
  <si>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</si>
  <si>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</si>
  <si>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</si>
  <si>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</si>
  <si>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</si>
  <si>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</si>
  <si>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</si>
  <si>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</si>
  <si>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</si>
  <si>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</si>
  <si>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</si>
  <si>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</si>
  <si>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</si>
  <si>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</si>
  <si>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</si>
  <si>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</si>
  <si>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</si>
  <si>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</si>
  <si>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</si>
  <si>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</si>
  <si>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</si>
  <si>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</si>
  <si>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</si>
  <si>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</si>
  <si>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</si>
  <si>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</si>
  <si>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</si>
  <si>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</si>
  <si>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</si>
  <si>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</si>
  <si>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</si>
  <si>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</si>
  <si>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</si>
  <si>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</si>
  <si>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</si>
  <si>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</si>
  <si>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</si>
  <si>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</si>
  <si>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</si>
  <si>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</si>
  <si>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</si>
  <si>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</si>
  <si>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</si>
  <si>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</si>
  <si>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</si>
  <si>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</si>
  <si>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</si>
  <si>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</si>
  <si>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</si>
  <si>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</si>
  <si>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</si>
  <si>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</si>
  <si>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</si>
  <si>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</si>
  <si>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</si>
  <si>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</si>
  <si>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</si>
  <si>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</si>
  <si>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</si>
  <si>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</si>
  <si>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</si>
  <si>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</si>
  <si>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</si>
  <si>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</si>
  <si>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</si>
  <si>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</si>
  <si>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</si>
  <si>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</si>
  <si>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</si>
  <si>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</si>
  <si>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</si>
  <si>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</si>
  <si>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</si>
  <si>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</si>
  <si>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</si>
  <si>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</si>
  <si>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</si>
  <si>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</si>
  <si>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</si>
  <si>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</si>
  <si>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</si>
  <si>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</si>
  <si>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</si>
  <si>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</si>
  <si>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</si>
  <si>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</si>
  <si>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</si>
  <si>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</si>
  <si>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</si>
  <si>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</si>
  <si>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</si>
  <si>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</si>
  <si>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</si>
  <si>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</si>
  <si>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</si>
  <si>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</si>
  <si>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</si>
  <si>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</si>
  <si>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</si>
  <si>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</si>
  <si>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</si>
  <si>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</si>
  <si>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</si>
  <si>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</si>
  <si>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</si>
  <si>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</si>
  <si>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</si>
  <si>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</si>
  <si>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</si>
  <si>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</si>
  <si>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</si>
  <si>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</si>
  <si>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</si>
  <si>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</si>
  <si>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</si>
  <si>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</si>
  <si>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</si>
  <si>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</si>
  <si>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</si>
  <si>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</si>
  <si>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</si>
  <si>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</si>
  <si>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</si>
  <si>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</si>
  <si>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</si>
  <si>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</si>
  <si>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</si>
  <si>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</si>
  <si>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</si>
  <si>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</si>
  <si>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</si>
  <si>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</si>
  <si>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</si>
  <si>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</si>
  <si>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</si>
  <si>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mov r5, r1</t>
  </si>
  <si>
    <t>push {r4, r5, r6, lr}</t>
  </si>
  <si>
    <t>00000000</t>
  </si>
  <si>
    <t>mov r0, r5</t>
  </si>
  <si>
    <t>mov r1, r4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</si>
  <si>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</si>
  <si>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</si>
  <si>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</si>
  <si>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</si>
  <si>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</si>
  <si>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</si>
  <si>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</si>
  <si>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</si>
  <si>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mov r5, r3</t>
  </si>
  <si>
    <t>bl #0x87b58</t>
  </si>
  <si>
    <t>mov r0, #3</t>
  </si>
  <si>
    <t>cmp r0, r4</t>
  </si>
  <si>
    <t>cmp r0, #0</t>
  </si>
  <si>
    <t>mov r0, r6</t>
  </si>
  <si>
    <t>pop {r4, r5, r6, pc}</t>
  </si>
  <si>
    <t>70402DE9</t>
  </si>
  <si>
    <t>0350A0E1</t>
  </si>
  <si>
    <t>0240A0E1</t>
  </si>
  <si>
    <t>0300A0E3</t>
  </si>
  <si>
    <t>040050E1</t>
  </si>
  <si>
    <t>000050E3</t>
  </si>
  <si>
    <t>0600A0E1</t>
  </si>
  <si>
    <t>7080BDE8</t>
  </si>
  <si>
    <t>00F020E3</t>
  </si>
  <si>
    <t>0150A0E1</t>
  </si>
  <si>
    <t>0410A0E1</t>
  </si>
  <si>
    <t>0500A0E1</t>
  </si>
  <si>
    <t>0110A0E3</t>
  </si>
  <si>
    <t>mov r5, r2</t>
  </si>
  <si>
    <t>mov r4, r3</t>
  </si>
  <si>
    <t>mov r0, #2</t>
  </si>
  <si>
    <t>cmp r0, r5</t>
  </si>
  <si>
    <t>0250A0E1</t>
  </si>
  <si>
    <t>0340A0E1</t>
  </si>
  <si>
    <t>0200A0E3</t>
  </si>
  <si>
    <t>050050E1</t>
  </si>
  <si>
    <t>0D00001A</t>
  </si>
  <si>
    <t>0400A0E3</t>
  </si>
  <si>
    <t>1200001A</t>
  </si>
  <si>
    <t>mov r5, r0</t>
  </si>
  <si>
    <t>mov r1, r5</t>
  </si>
  <si>
    <t>0510A0E1</t>
  </si>
  <si>
    <t>0050A0E1</t>
  </si>
  <si>
    <t>FEFFFFEA</t>
  </si>
  <si>
    <t>0710A0E3</t>
  </si>
  <si>
    <t>EE 0x9C</t>
  </si>
  <si>
    <t>000DE1BC</t>
  </si>
  <si>
    <t>push {r4, r5, r6, r7, r8, lr}</t>
  </si>
  <si>
    <t>mov r8, r1</t>
  </si>
  <si>
    <t>mov r7, r3</t>
  </si>
  <si>
    <t>mov r1, #1</t>
  </si>
  <si>
    <t>mov r0, #5</t>
  </si>
  <si>
    <t>streq r1, [r7, #4]</t>
  </si>
  <si>
    <t>subs r6, r0, #0</t>
  </si>
  <si>
    <t>mov r4, #0</t>
  </si>
  <si>
    <t>add r0, r4, #6</t>
  </si>
  <si>
    <t>and r0, r0, #0xff</t>
  </si>
  <si>
    <t xml:space="preserve">nop </t>
  </si>
  <si>
    <t>mov r1, #0x4000</t>
  </si>
  <si>
    <t>mov r0, r8</t>
  </si>
  <si>
    <t>bl #0x92890</t>
  </si>
  <si>
    <t>mov r1, #0x8000</t>
  </si>
  <si>
    <t>mov r1, #0x10000000</t>
  </si>
  <si>
    <t>bl #0x92298</t>
  </si>
  <si>
    <t>mov r1, #2</t>
  </si>
  <si>
    <t>bl #0x91b5c</t>
  </si>
  <si>
    <t>mov r4, r0</t>
  </si>
  <si>
    <t>mov r1, #0xd</t>
  </si>
  <si>
    <t>bl #0x92628</t>
  </si>
  <si>
    <t>cmp r4, r0</t>
  </si>
  <si>
    <t>movlo r0, #1</t>
  </si>
  <si>
    <t>movhs r0, #0</t>
  </si>
  <si>
    <t>str r0, [r7]</t>
  </si>
  <si>
    <t>pop {r4, r5, r6, r7, r8, pc}</t>
  </si>
  <si>
    <t>add r4, r4, #1</t>
  </si>
  <si>
    <t>cmp r6, r4</t>
  </si>
  <si>
    <t>F0412DE9</t>
  </si>
  <si>
    <t>0180A0E1</t>
  </si>
  <si>
    <t>0370A0E1</t>
  </si>
  <si>
    <t>60A6FEEB</t>
  </si>
  <si>
    <t>0500A0E3</t>
  </si>
  <si>
    <t>04108705</t>
  </si>
  <si>
    <t>5BA6FEEB</t>
  </si>
  <si>
    <t>006050E2</t>
  </si>
  <si>
    <t>0040A0E3</t>
  </si>
  <si>
    <t>2500009A</t>
  </si>
  <si>
    <t>060084E2</t>
  </si>
  <si>
    <t>FF0000E2</t>
  </si>
  <si>
    <t>55A6FEEB</t>
  </si>
  <si>
    <t>2000001A</t>
  </si>
  <si>
    <t>0119A0E3</t>
  </si>
  <si>
    <t>0800A0E1</t>
  </si>
  <si>
    <t>9DD1FEEB</t>
  </si>
  <si>
    <t>1900001A</t>
  </si>
  <si>
    <t>0219A0E3</t>
  </si>
  <si>
    <t>97D1FEEB</t>
  </si>
  <si>
    <t>1300001A</t>
  </si>
  <si>
    <t>0112A0E3</t>
  </si>
  <si>
    <t>91D1FEEB</t>
  </si>
  <si>
    <t>0DD0FEEB</t>
  </si>
  <si>
    <t>0210A0E3</t>
  </si>
  <si>
    <t>3BCEFEEB</t>
  </si>
  <si>
    <t>0040A0E1</t>
  </si>
  <si>
    <t>0D10A0E3</t>
  </si>
  <si>
    <t>EAD0FEEB</t>
  </si>
  <si>
    <t>000054E1</t>
  </si>
  <si>
    <t>0100A033</t>
  </si>
  <si>
    <t>0000A023</t>
  </si>
  <si>
    <t>000087E5</t>
  </si>
  <si>
    <t>F081BDE8</t>
  </si>
  <si>
    <t>014084E2</t>
  </si>
  <si>
    <t>040056E1</t>
  </si>
  <si>
    <t>D5FFFF8A</t>
  </si>
  <si>
    <t>EE 0xA4</t>
  </si>
  <si>
    <t>000DDC78</t>
  </si>
  <si>
    <t>EE 0xA1</t>
  </si>
  <si>
    <t>000DA698</t>
  </si>
  <si>
    <t>EE 0x88</t>
  </si>
  <si>
    <t>000DDF4C</t>
  </si>
  <si>
    <t>EE 0x99</t>
  </si>
  <si>
    <t>000DE7F8</t>
  </si>
  <si>
    <t>EE 0x9A</t>
  </si>
  <si>
    <t>000DE6B8</t>
  </si>
  <si>
    <t>moveq r0, #0</t>
  </si>
  <si>
    <t>streq r0, [r5, #4]</t>
  </si>
  <si>
    <t>B2A7FEEB</t>
  </si>
  <si>
    <t>0000A003</t>
  </si>
  <si>
    <t>04008505</t>
  </si>
  <si>
    <t>push {r4, r5, r6, r7, r8, sb, sl, lr}</t>
  </si>
  <si>
    <t>ldr r0, [r3, #4]</t>
  </si>
  <si>
    <t>mov sb, #1</t>
  </si>
  <si>
    <t>cmp r0, #2</t>
  </si>
  <si>
    <t>bl #0x6b0a4</t>
  </si>
  <si>
    <t>bl #0x611c0</t>
  </si>
  <si>
    <t>mov r2, r5</t>
  </si>
  <si>
    <t>mov r1, #0x2d</t>
  </si>
  <si>
    <t>bl #0x876f8</t>
  </si>
  <si>
    <t>mov r1, r0</t>
  </si>
  <si>
    <t>ldr r0, [r0]</t>
  </si>
  <si>
    <t>strb r5, [r1, #0x4c]</t>
  </si>
  <si>
    <t>strb sb, [r1, #0x4d]</t>
  </si>
  <si>
    <t>orr r0, r0, #0x800000</t>
  </si>
  <si>
    <t>str r0, [r1]</t>
  </si>
  <si>
    <t>pop {r4, r5, r6, r7, r8, sb, sl, lr}</t>
  </si>
  <si>
    <t>b #0x7ccf4</t>
  </si>
  <si>
    <t>mov r1, #0x2c</t>
  </si>
  <si>
    <t>strb sb, [r1, #4]</t>
  </si>
  <si>
    <t>mov sl, #0</t>
  </si>
  <si>
    <t>mov r4, sl</t>
  </si>
  <si>
    <t>mov r0, #0x6b</t>
  </si>
  <si>
    <t>mov r4, r8</t>
  </si>
  <si>
    <t>bl #0x61538</t>
  </si>
  <si>
    <t>mov r0, r4</t>
  </si>
  <si>
    <t>bl #0x69670</t>
  </si>
  <si>
    <t>ldreq r0, [r7]</t>
  </si>
  <si>
    <t>cmpeq r0, #1</t>
  </si>
  <si>
    <t>mov r8, r0</t>
  </si>
  <si>
    <t>mov r6, r0</t>
  </si>
  <si>
    <t>cmp r0, r6</t>
  </si>
  <si>
    <t>bl #0x5fba0</t>
  </si>
  <si>
    <t>str sl, [r7]</t>
  </si>
  <si>
    <t>pop {r4, r5, r6, r7, r8, sb, sl, pc}</t>
  </si>
  <si>
    <t>F0472DE9</t>
  </si>
  <si>
    <t>040093E5</t>
  </si>
  <si>
    <t>0190A0E3</t>
  </si>
  <si>
    <t>020050E3</t>
  </si>
  <si>
    <t>2500001A</t>
  </si>
  <si>
    <t>25B5FEEB</t>
  </si>
  <si>
    <t>2100001A</t>
  </si>
  <si>
    <t>7442FEEB</t>
  </si>
  <si>
    <t>1100000A</t>
  </si>
  <si>
    <t>B61AFEEB</t>
  </si>
  <si>
    <t>6600000A</t>
  </si>
  <si>
    <t>0520A0E1</t>
  </si>
  <si>
    <t>2D10A0E3</t>
  </si>
  <si>
    <t>FEB3FEEB</t>
  </si>
  <si>
    <t>0010A0E1</t>
  </si>
  <si>
    <t>000090E5</t>
  </si>
  <si>
    <t>4C50C1E5</t>
  </si>
  <si>
    <t>4D90C1E5</t>
  </si>
  <si>
    <t>020580E3</t>
  </si>
  <si>
    <t>000081E5</t>
  </si>
  <si>
    <t>F047BDE8</t>
  </si>
  <si>
    <t>7489FEEA</t>
  </si>
  <si>
    <t>2C10A0E3</t>
  </si>
  <si>
    <t>F1B3FEEB</t>
  </si>
  <si>
    <t>0490C1E5</t>
  </si>
  <si>
    <t>6889FEEA</t>
  </si>
  <si>
    <t>FFB4FEEB</t>
  </si>
  <si>
    <t>00A0A0E3</t>
  </si>
  <si>
    <t>0A40A0E1</t>
  </si>
  <si>
    <t>4700009A</t>
  </si>
  <si>
    <t>F8B4FEEB</t>
  </si>
  <si>
    <t>3E00001A</t>
  </si>
  <si>
    <t>6B00A0E3</t>
  </si>
  <si>
    <t>F3B4FEEB</t>
  </si>
  <si>
    <t>3C00001A</t>
  </si>
  <si>
    <t>0840A0E1</t>
  </si>
  <si>
    <t>651BFEEB</t>
  </si>
  <si>
    <t>3600001A</t>
  </si>
  <si>
    <t>0400A0E1</t>
  </si>
  <si>
    <t>AE3BFEEB</t>
  </si>
  <si>
    <t>00009705</t>
  </si>
  <si>
    <t>01005003</t>
  </si>
  <si>
    <t>3000001A</t>
  </si>
  <si>
    <t>B1DEFEEB</t>
  </si>
  <si>
    <t>0080A0E1</t>
  </si>
  <si>
    <t>DFDCFEEB</t>
  </si>
  <si>
    <t>0060A0E1</t>
  </si>
  <si>
    <t>8EDFFEEB</t>
  </si>
  <si>
    <t>060050E1</t>
  </si>
  <si>
    <t>2300008A</t>
  </si>
  <si>
    <t>2100000A</t>
  </si>
  <si>
    <t>E414FEEB</t>
  </si>
  <si>
    <t>1B00001A</t>
  </si>
  <si>
    <t>00A087E5</t>
  </si>
  <si>
    <t>1F42FEEB</t>
  </si>
  <si>
    <t>1600000A</t>
  </si>
  <si>
    <t>601AFEEB</t>
  </si>
  <si>
    <t>0F00000A</t>
  </si>
  <si>
    <t>A7B3FEEB</t>
  </si>
  <si>
    <t>1D89FEEA</t>
  </si>
  <si>
    <t>B7FFFF8A</t>
  </si>
  <si>
    <t>F087BDE8</t>
  </si>
  <si>
    <t>96B3FEEB</t>
  </si>
  <si>
    <t>0D89FEEA</t>
  </si>
  <si>
    <t>mov r6, r1</t>
  </si>
  <si>
    <t>moveq r0, #1</t>
  </si>
  <si>
    <t>mov r0, #4</t>
  </si>
  <si>
    <t>str r0, [r5]</t>
  </si>
  <si>
    <t>0160A0E1</t>
  </si>
  <si>
    <t>FCA6FEEB</t>
  </si>
  <si>
    <t>0100A003</t>
  </si>
  <si>
    <t>F7A6FEEB</t>
  </si>
  <si>
    <t>1C00001A</t>
  </si>
  <si>
    <t>40D2FEEB</t>
  </si>
  <si>
    <t>1700001A</t>
  </si>
  <si>
    <t>3BD2FEEB</t>
  </si>
  <si>
    <t>36D2FEEB</t>
  </si>
  <si>
    <t>B3D0FEEB</t>
  </si>
  <si>
    <t>E1CEFEEB</t>
  </si>
  <si>
    <t>90D1FEEB</t>
  </si>
  <si>
    <t>000085E5</t>
  </si>
  <si>
    <t>mov r6, r3</t>
  </si>
  <si>
    <t>str r0, [r6]</t>
  </si>
  <si>
    <t>0360A0E1</t>
  </si>
  <si>
    <t>D1A4FEEB</t>
  </si>
  <si>
    <t>1AD0FEEB</t>
  </si>
  <si>
    <t>15D0FEEB</t>
  </si>
  <si>
    <t>10D0FEEB</t>
  </si>
  <si>
    <t>8DCEFEEB</t>
  </si>
  <si>
    <t>BBCCFEEB</t>
  </si>
  <si>
    <t>6ACFFEEB</t>
  </si>
  <si>
    <t>000086E5</t>
  </si>
  <si>
    <t>mov sb, #0</t>
  </si>
  <si>
    <t>ldreq r0, [r4]</t>
  </si>
  <si>
    <t>mov r7, r0</t>
  </si>
  <si>
    <t>cmp r0, r7</t>
  </si>
  <si>
    <t>ldr r0, [r4, #4]</t>
  </si>
  <si>
    <t>str sb, [r4]</t>
  </si>
  <si>
    <t>mov r7, #1</t>
  </si>
  <si>
    <t>cmp r0, #1</t>
  </si>
  <si>
    <t>moveq r0, #2</t>
  </si>
  <si>
    <t>streq r0, [r4, #4]</t>
  </si>
  <si>
    <t>strb r7, [r1, #0x4d]</t>
  </si>
  <si>
    <t>strb r7, [r1, #4]</t>
  </si>
  <si>
    <t>21A5FEEB</t>
  </si>
  <si>
    <t>4600001A</t>
  </si>
  <si>
    <t>950BFEEB</t>
  </si>
  <si>
    <t>0090A0E3</t>
  </si>
  <si>
    <t>4100001A</t>
  </si>
  <si>
    <t>DE2BFEEB</t>
  </si>
  <si>
    <t>00009405</t>
  </si>
  <si>
    <t>3B00001A</t>
  </si>
  <si>
    <t>0FCDFEEB</t>
  </si>
  <si>
    <t>0070A0E1</t>
  </si>
  <si>
    <t>BECFFEEB</t>
  </si>
  <si>
    <t>070050E1</t>
  </si>
  <si>
    <t>2F00008A</t>
  </si>
  <si>
    <t>2D00000A</t>
  </si>
  <si>
    <t>1505FEEB</t>
  </si>
  <si>
    <t>2800001A</t>
  </si>
  <si>
    <t>040094E5</t>
  </si>
  <si>
    <t>009084E5</t>
  </si>
  <si>
    <t>0170A0E3</t>
  </si>
  <si>
    <t>010050E3</t>
  </si>
  <si>
    <t>0200A003</t>
  </si>
  <si>
    <t>04008405</t>
  </si>
  <si>
    <t>4B32FEEB</t>
  </si>
  <si>
    <t>8D0AFEEB</t>
  </si>
  <si>
    <t>1800000A</t>
  </si>
  <si>
    <t>D5A3FEEB</t>
  </si>
  <si>
    <t>4D70C1E5</t>
  </si>
  <si>
    <t>4B79FEEA</t>
  </si>
  <si>
    <t>C8A3FEEB</t>
  </si>
  <si>
    <t>0470C1E5</t>
  </si>
  <si>
    <t>3F79FEEA</t>
  </si>
  <si>
    <t>0610A0E3</t>
  </si>
  <si>
    <t>mov r1, 0x6</t>
  </si>
  <si>
    <t>000D8C38</t>
  </si>
  <si>
    <t>007b4f18</t>
  </si>
  <si>
    <t>000D7F18</t>
  </si>
  <si>
    <t>bl #0x938e8</t>
  </si>
  <si>
    <t>mov r0, r7</t>
  </si>
  <si>
    <t>bl #0x893bc</t>
  </si>
  <si>
    <t>mov r1, #3</t>
  </si>
  <si>
    <t>bl #0x7f9c0</t>
  </si>
  <si>
    <t>mov r1, #0xe</t>
  </si>
  <si>
    <t>sub r0, r8, r0</t>
  </si>
  <si>
    <t>movhi r4, r0</t>
  </si>
  <si>
    <t>mov r1, #7</t>
  </si>
  <si>
    <t>mov r2, #1</t>
  </si>
  <si>
    <t>strb r5, [r0, #7]</t>
  </si>
  <si>
    <t>strb r2, [r0, #4]</t>
  </si>
  <si>
    <t>str r4, [r0, #0xc]</t>
  </si>
  <si>
    <t>strb r2, [r0, #5]</t>
  </si>
  <si>
    <t>pop {r4, r5, r6, r7, r8, lr}</t>
  </si>
  <si>
    <t>0ABFFEEB</t>
  </si>
  <si>
    <t>D5E8FEEB</t>
  </si>
  <si>
    <t>67EEFEEB</t>
  </si>
  <si>
    <t>1E00001A</t>
  </si>
  <si>
    <t>0700A0E1</t>
  </si>
  <si>
    <t>18C5FEEB</t>
  </si>
  <si>
    <t>1A00001A</t>
  </si>
  <si>
    <t>0310A0E3</t>
  </si>
  <si>
    <t>949EFEEB</t>
  </si>
  <si>
    <t>0E10A0E3</t>
  </si>
  <si>
    <t>AAE9FEEB</t>
  </si>
  <si>
    <t>A6E9FEEB</t>
  </si>
  <si>
    <t>000048E0</t>
  </si>
  <si>
    <t>0040A081</t>
  </si>
  <si>
    <t>D3BDFEEB</t>
  </si>
  <si>
    <t>0120A0E3</t>
  </si>
  <si>
    <t>0750C0E5</t>
  </si>
  <si>
    <t>0420C0E5</t>
  </si>
  <si>
    <t>0C4080E5</t>
  </si>
  <si>
    <t>0520C0E5</t>
  </si>
  <si>
    <t>F041BDE8</t>
  </si>
  <si>
    <t>4993FEEA</t>
  </si>
  <si>
    <t>Regenerator 0x6A</t>
  </si>
  <si>
    <t>cmp r0, 0x0</t>
  </si>
  <si>
    <t>mov r0, 0x2</t>
  </si>
  <si>
    <t>check self</t>
  </si>
  <si>
    <t>10402DE9</t>
  </si>
  <si>
    <t>push {r4, lr}</t>
  </si>
  <si>
    <t xml:space="preserve">bl 0x00087B58 </t>
  </si>
  <si>
    <t>4900A0E3</t>
  </si>
  <si>
    <t>mov r0, 0x49</t>
  </si>
  <si>
    <t>Check if STAB</t>
  </si>
  <si>
    <t>3900A0E3</t>
  </si>
  <si>
    <t>mov r0, 0x39</t>
  </si>
  <si>
    <t>1040BDE8</t>
  </si>
  <si>
    <t>b 0x00082D44</t>
  </si>
  <si>
    <t>Get type</t>
  </si>
  <si>
    <t>mov r0, 0x12</t>
  </si>
  <si>
    <t>bl 0x000001D8</t>
  </si>
  <si>
    <t>1200A0E3</t>
  </si>
  <si>
    <t>branching to previous pop from nearly-identical function to fit</t>
  </si>
  <si>
    <t>Turboblaze Call function</t>
  </si>
  <si>
    <t>Turboblaze/Teravolt Entry to Field 0x6D/0xA7</t>
  </si>
  <si>
    <t>000DCC98</t>
  </si>
  <si>
    <t>Turboblaze/Teravolt Check Ignorable Ability 0x3</t>
  </si>
  <si>
    <t>000DB0EC</t>
  </si>
  <si>
    <t>Turboblaze/Teravolt 0x4</t>
  </si>
  <si>
    <t>000D9A34</t>
  </si>
  <si>
    <t>Turboblaze/Teravolt 0x81</t>
  </si>
  <si>
    <t>000DA5D0</t>
  </si>
  <si>
    <t>Fire-only Adaptability 0x54</t>
  </si>
  <si>
    <t>cmp r0, 0x9</t>
  </si>
  <si>
    <t>if STAB Adaptability boost</t>
  </si>
  <si>
    <t>movne r1, 0x2000</t>
  </si>
  <si>
    <t>moveq r1, 0x1800</t>
  </si>
  <si>
    <t>if not STAB give it</t>
  </si>
  <si>
    <t>00101CE4</t>
  </si>
  <si>
    <t>9817FEEB</t>
  </si>
  <si>
    <t>0C00001A</t>
  </si>
  <si>
    <t>9417FEEB</t>
  </si>
  <si>
    <t>33F9FBEB</t>
  </si>
  <si>
    <t>090050E3</t>
  </si>
  <si>
    <t>0700001A</t>
  </si>
  <si>
    <t>8F17FEEB</t>
  </si>
  <si>
    <t>021AA013</t>
  </si>
  <si>
    <t>061BA003</t>
  </si>
  <si>
    <t>0404FEEA</t>
  </si>
  <si>
    <t>1080BDE8</t>
  </si>
  <si>
    <t>000D3E18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</si>
</sst>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/>
    <xf numFmtId="0" fontId="4" fillId="2" borderId="0" xfId="0" quotePrefix="1" applyFont="1" applyFill="1"/>
    <xf numFmtId="0" fontId="4" fillId="3" borderId="0" xfId="0" applyFont="1" applyFill="1"/>
    <xf numFmtId="0" fontId="4" fillId="3" borderId="0" xfId="0" quotePrefix="1" applyFont="1" applyFill="1"/>
    <xf numFmtId="0" fontId="4" fillId="4" borderId="0" xfId="0" applyFont="1" applyFill="1"/>
    <xf numFmtId="0" fontId="4" fillId="4" borderId="0" xfId="0" quotePrefix="1" applyFont="1" applyFill="1"/>
    <xf numFmtId="0" fontId="5" fillId="4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41"/>
  <sheetViews>
    <sheetView tabSelected="1" zoomScale="85" zoomScaleNormal="85" workbookViewId="0">
      <pane ySplit="1" topLeftCell="A2" activePane="bottomLeft" state="frozen"/>
      <selection pane="bottomLeft" activeCell="A7" sqref="A7"/>
    </sheetView>
  </sheetViews>
  <sheetFormatPr defaultColWidth="9.0703125" defaultRowHeight="15.9"/>
  <cols>
    <col min="1" max="1" width="9.42578125" style="8" customWidth="1"/>
    <col min="2" max="2" width="9.7109375" style="8" bestFit="1" customWidth="1"/>
    <col min="3" max="3" width="37.5" style="8" bestFit="1" customWidth="1"/>
    <col min="4" max="4" width="88" style="8" customWidth="1"/>
    <col min="5" max="6" width="12.7109375" style="8" customWidth="1"/>
    <col min="7" max="7" width="13.5703125" style="8" customWidth="1"/>
    <col min="8" max="16384" width="9.0703125" style="8"/>
  </cols>
  <sheetData>
    <row r="1" spans="1:13">
      <c r="A1" s="7" t="s">
        <v>0</v>
      </c>
      <c r="B1" s="7" t="s">
        <v>1</v>
      </c>
      <c r="C1" s="7" t="s">
        <v>2</v>
      </c>
      <c r="D1" s="7"/>
      <c r="E1" s="8" t="str">
        <f>DEC2HEX(HEX2DEC(F1)-HEX2DEC("6dd000"),8)</f>
        <v>000D7F18</v>
      </c>
      <c r="F1" s="8" t="s">
        <v>1135</v>
      </c>
    </row>
    <row r="2" spans="1:13">
      <c r="A2" s="7" t="s">
        <v>1193</v>
      </c>
      <c r="B2" s="9"/>
      <c r="D2" s="7"/>
    </row>
    <row r="3" spans="1:13">
      <c r="A3" s="9" t="s">
        <v>1220</v>
      </c>
      <c r="B3" s="8" t="str">
        <f>_xlfn.CONCAT("0",RIGHT(C3,1),"10A0E3")</f>
        <v>0610A0E3</v>
      </c>
      <c r="C3" s="8" t="s">
        <v>1133</v>
      </c>
    </row>
    <row r="4" spans="1:13">
      <c r="A4" s="8" t="str">
        <f t="shared" ref="A4:A7" si="0">DEC2HEX(HEX2DEC(A3)+4,8)</f>
        <v>000D3E1C</v>
      </c>
      <c r="B4" s="9" t="s">
        <v>835</v>
      </c>
      <c r="C4" s="8" t="s">
        <v>836</v>
      </c>
    </row>
    <row r="5" spans="1:13">
      <c r="A5" s="8" t="str">
        <f t="shared" si="0"/>
        <v>000D3E20</v>
      </c>
      <c r="B5" s="8" t="s">
        <v>837</v>
      </c>
      <c r="C5" s="8" t="s">
        <v>838</v>
      </c>
    </row>
    <row r="6" spans="1:13">
      <c r="A6" s="8" t="str">
        <f t="shared" si="0"/>
        <v>000D3E24</v>
      </c>
      <c r="B6" s="8" t="s">
        <v>839</v>
      </c>
      <c r="C6" s="8" t="s">
        <v>840</v>
      </c>
    </row>
    <row r="7" spans="1:13">
      <c r="A7" s="8" t="str">
        <f t="shared" si="0"/>
        <v>000D3E28</v>
      </c>
      <c r="B7" s="9" t="s">
        <v>832</v>
      </c>
      <c r="C7" s="8" t="s">
        <v>841</v>
      </c>
    </row>
    <row r="8" spans="1:13">
      <c r="B8" s="9"/>
      <c r="C8" s="10"/>
      <c r="K8" s="11"/>
      <c r="L8" s="12"/>
      <c r="M8" s="12"/>
    </row>
    <row r="9" spans="1:13">
      <c r="A9" s="7" t="s">
        <v>1194</v>
      </c>
      <c r="K9" s="11"/>
      <c r="L9" s="12"/>
      <c r="M9" s="12"/>
    </row>
    <row r="10" spans="1:13">
      <c r="A10" s="8" t="s">
        <v>1195</v>
      </c>
      <c r="K10" s="11"/>
      <c r="L10" s="12"/>
      <c r="M10" s="12"/>
    </row>
    <row r="12" spans="1:13">
      <c r="A12" s="7" t="s">
        <v>1196</v>
      </c>
    </row>
    <row r="13" spans="1:13">
      <c r="A13" s="8" t="s">
        <v>1197</v>
      </c>
    </row>
    <row r="15" spans="1:13">
      <c r="A15" s="7" t="s">
        <v>1198</v>
      </c>
    </row>
    <row r="16" spans="1:13">
      <c r="A16" s="8" t="s">
        <v>1199</v>
      </c>
    </row>
    <row r="18" spans="1:4">
      <c r="A18" s="7" t="s">
        <v>1200</v>
      </c>
    </row>
    <row r="19" spans="1:4">
      <c r="A19" s="8" t="s">
        <v>1201</v>
      </c>
    </row>
    <row r="21" spans="1:4">
      <c r="A21" s="7" t="s">
        <v>1202</v>
      </c>
    </row>
    <row r="22" spans="1:4">
      <c r="A22" s="8" t="s">
        <v>1208</v>
      </c>
      <c r="B22" s="8" t="s">
        <v>1178</v>
      </c>
      <c r="C22" s="8" t="s">
        <v>1179</v>
      </c>
    </row>
    <row r="23" spans="1:4">
      <c r="A23" s="8" t="str">
        <f t="shared" ref="A23:A41" si="1">DEC2HEX(HEX2DEC(A22)+4,8)</f>
        <v>00101CE8</v>
      </c>
      <c r="B23" s="8" t="s">
        <v>852</v>
      </c>
      <c r="C23" s="8" t="s">
        <v>829</v>
      </c>
    </row>
    <row r="24" spans="1:4">
      <c r="A24" s="13" t="str">
        <f t="shared" si="1"/>
        <v>00101CEC</v>
      </c>
      <c r="B24" s="13" t="s">
        <v>869</v>
      </c>
      <c r="C24" s="13" t="s">
        <v>1176</v>
      </c>
      <c r="D24" s="13" t="s">
        <v>1177</v>
      </c>
    </row>
    <row r="25" spans="1:4">
      <c r="A25" s="13" t="str">
        <f t="shared" si="1"/>
        <v>00101CF0</v>
      </c>
      <c r="B25" s="13" t="s">
        <v>1209</v>
      </c>
      <c r="C25" s="13" t="s">
        <v>1180</v>
      </c>
      <c r="D25" s="13"/>
    </row>
    <row r="26" spans="1:4">
      <c r="A26" s="13" t="str">
        <f t="shared" si="1"/>
        <v>00101CF4</v>
      </c>
      <c r="B26" s="14" t="s">
        <v>854</v>
      </c>
      <c r="C26" s="13" t="s">
        <v>846</v>
      </c>
      <c r="D26" s="13"/>
    </row>
    <row r="27" spans="1:4">
      <c r="A27" s="13" t="str">
        <f t="shared" si="1"/>
        <v>00101CF8</v>
      </c>
      <c r="B27" s="13" t="s">
        <v>1210</v>
      </c>
      <c r="C27" s="13" t="str">
        <f>_xlfn.CONCAT("bne 0x",A41)</f>
        <v>bne 0x00101D30</v>
      </c>
      <c r="D27" s="13" t="s">
        <v>1192</v>
      </c>
    </row>
    <row r="28" spans="1:4">
      <c r="A28" s="17" t="str">
        <f t="shared" si="1"/>
        <v>00101CFC</v>
      </c>
      <c r="B28" s="18" t="s">
        <v>1191</v>
      </c>
      <c r="C28" s="18" t="s">
        <v>1189</v>
      </c>
      <c r="D28" s="17" t="s">
        <v>1188</v>
      </c>
    </row>
    <row r="29" spans="1:4">
      <c r="A29" s="17" t="str">
        <f t="shared" si="1"/>
        <v>00101D00</v>
      </c>
      <c r="B29" s="19" t="s">
        <v>1211</v>
      </c>
      <c r="C29" s="17" t="s">
        <v>1180</v>
      </c>
      <c r="D29" s="17"/>
    </row>
    <row r="30" spans="1:4">
      <c r="A30" s="17" t="str">
        <f t="shared" si="1"/>
        <v>00101D04</v>
      </c>
      <c r="B30" s="19" t="s">
        <v>1212</v>
      </c>
      <c r="C30" s="17" t="s">
        <v>1190</v>
      </c>
      <c r="D30" s="17"/>
    </row>
    <row r="31" spans="1:4">
      <c r="A31" s="17" t="str">
        <f t="shared" si="1"/>
        <v>00101D08</v>
      </c>
      <c r="B31" s="18" t="s">
        <v>1213</v>
      </c>
      <c r="C31" s="17" t="s">
        <v>1203</v>
      </c>
      <c r="D31" s="17" t="s">
        <v>12</v>
      </c>
    </row>
    <row r="32" spans="1:4">
      <c r="A32" s="17" t="str">
        <f t="shared" si="1"/>
        <v>00101D0C</v>
      </c>
      <c r="B32" s="17" t="s">
        <v>1214</v>
      </c>
      <c r="C32" s="17" t="str">
        <f>C27</f>
        <v>bne 0x00101D30</v>
      </c>
      <c r="D32" s="17"/>
    </row>
    <row r="33" spans="1:4">
      <c r="A33" s="15" t="str">
        <f t="shared" si="1"/>
        <v>00101D10</v>
      </c>
      <c r="B33" s="15" t="s">
        <v>1181</v>
      </c>
      <c r="C33" s="15" t="s">
        <v>1182</v>
      </c>
      <c r="D33" s="15" t="s">
        <v>1183</v>
      </c>
    </row>
    <row r="34" spans="1:4">
      <c r="A34" s="15" t="str">
        <f t="shared" si="1"/>
        <v>00101D14</v>
      </c>
      <c r="B34" s="15" t="s">
        <v>1215</v>
      </c>
      <c r="C34" s="15" t="s">
        <v>1180</v>
      </c>
      <c r="D34" s="15"/>
    </row>
    <row r="35" spans="1:4">
      <c r="A35" s="15" t="str">
        <f t="shared" si="1"/>
        <v>00101D18</v>
      </c>
      <c r="B35" s="16" t="s">
        <v>855</v>
      </c>
      <c r="C35" s="15" t="s">
        <v>1175</v>
      </c>
      <c r="D35" s="15"/>
    </row>
    <row r="36" spans="1:4">
      <c r="A36" s="15" t="str">
        <f t="shared" si="1"/>
        <v>00101D1C</v>
      </c>
      <c r="B36" s="15" t="s">
        <v>1216</v>
      </c>
      <c r="C36" s="15" t="s">
        <v>1205</v>
      </c>
      <c r="D36" s="15" t="s">
        <v>1204</v>
      </c>
    </row>
    <row r="37" spans="1:4">
      <c r="A37" s="8" t="str">
        <f t="shared" si="1"/>
        <v>00101D20</v>
      </c>
      <c r="B37" s="8" t="s">
        <v>1217</v>
      </c>
      <c r="C37" s="8" t="s">
        <v>1206</v>
      </c>
      <c r="D37" s="8" t="s">
        <v>1207</v>
      </c>
    </row>
    <row r="38" spans="1:4">
      <c r="A38" s="8" t="str">
        <f t="shared" si="1"/>
        <v>00101D24</v>
      </c>
      <c r="B38" s="8" t="s">
        <v>1184</v>
      </c>
      <c r="C38" s="8" t="s">
        <v>1185</v>
      </c>
    </row>
    <row r="39" spans="1:4">
      <c r="A39" s="8" t="str">
        <f t="shared" si="1"/>
        <v>00101D28</v>
      </c>
      <c r="B39" s="8" t="s">
        <v>1186</v>
      </c>
      <c r="C39" s="8" t="str">
        <f>SUBSTITUTE(C22,"push","pop")</f>
        <v>pop {r4, lr}</v>
      </c>
    </row>
    <row r="40" spans="1:4">
      <c r="A40" s="8" t="str">
        <f t="shared" si="1"/>
        <v>00101D2C</v>
      </c>
      <c r="B40" s="8" t="s">
        <v>1218</v>
      </c>
      <c r="C40" s="8" t="s">
        <v>1187</v>
      </c>
    </row>
    <row r="41" spans="1:4">
      <c r="A41" s="8" t="str">
        <f t="shared" si="1"/>
        <v>00101D30</v>
      </c>
      <c r="B41" s="8" t="s">
        <v>1219</v>
      </c>
      <c r="C41" s="8" t="str">
        <f>SUBSTITUTE(C39,"lr","pc")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M461"/>
  <sheetViews>
    <sheetView zoomScale="85" zoomScaleNormal="85" workbookViewId="0">
      <pane ySplit="1" topLeftCell="A377" activePane="bottomLeft" state="frozen"/>
      <selection pane="bottomLeft" activeCell="C431" sqref="B386:C431"/>
    </sheetView>
  </sheetViews>
  <sheetFormatPr defaultColWidth="9.0703125" defaultRowHeight="14.15"/>
  <cols>
    <col min="1" max="1" width="9.42578125" customWidth="1"/>
    <col min="2" max="2" width="9.7109375" bestFit="1" customWidth="1"/>
    <col min="3" max="3" width="32.0703125" customWidth="1"/>
    <col min="4" max="4" width="47.28515625" customWidth="1"/>
    <col min="5" max="6" width="12.7109375" customWidth="1"/>
    <col min="7" max="7" width="13.5703125" customWidth="1"/>
  </cols>
  <sheetData>
    <row r="1" spans="1:8">
      <c r="A1" s="1" t="s">
        <v>0</v>
      </c>
      <c r="B1" s="1" t="s">
        <v>1</v>
      </c>
      <c r="C1" s="1" t="s">
        <v>2</v>
      </c>
      <c r="D1" s="1"/>
      <c r="E1" t="str">
        <f>DEC2HEX(HEX2DEC(F1)-HEX2DEC("6dd000"),8)</f>
        <v>000D7F18</v>
      </c>
      <c r="F1" t="s">
        <v>1135</v>
      </c>
    </row>
    <row r="2" spans="1:8">
      <c r="A2" s="1" t="s">
        <v>842</v>
      </c>
      <c r="B2" s="2"/>
      <c r="D2" s="1"/>
    </row>
    <row r="3" spans="1:8">
      <c r="A3" s="2" t="s">
        <v>1134</v>
      </c>
      <c r="C3" t="s">
        <v>1132</v>
      </c>
      <c r="D3" t="s">
        <v>1133</v>
      </c>
    </row>
    <row r="4" spans="1:8">
      <c r="A4" t="str">
        <f t="shared" ref="A4:A7" si="0">DEC2HEX(HEX2DEC(A3)+4,8)</f>
        <v>000D8C3C</v>
      </c>
      <c r="C4" s="2" t="s">
        <v>835</v>
      </c>
      <c r="D4" t="s">
        <v>836</v>
      </c>
    </row>
    <row r="5" spans="1:8">
      <c r="A5" t="str">
        <f t="shared" si="0"/>
        <v>000D8C40</v>
      </c>
      <c r="C5" t="s">
        <v>837</v>
      </c>
      <c r="D5" t="s">
        <v>838</v>
      </c>
    </row>
    <row r="6" spans="1:8">
      <c r="A6" t="str">
        <f t="shared" si="0"/>
        <v>000D8C44</v>
      </c>
      <c r="C6" t="s">
        <v>839</v>
      </c>
      <c r="D6" t="s">
        <v>840</v>
      </c>
    </row>
    <row r="7" spans="1:8">
      <c r="A7" t="str">
        <f t="shared" si="0"/>
        <v>000D8C48</v>
      </c>
      <c r="B7" s="2"/>
      <c r="C7" s="2" t="s">
        <v>832</v>
      </c>
      <c r="D7" t="s">
        <v>841</v>
      </c>
    </row>
    <row r="8" spans="1:8">
      <c r="B8" s="2"/>
      <c r="C8" s="2"/>
    </row>
    <row r="9" spans="1:8">
      <c r="A9" s="1" t="s">
        <v>880</v>
      </c>
      <c r="B9" s="3"/>
      <c r="C9" s="4"/>
      <c r="G9" s="3"/>
    </row>
    <row r="10" spans="1:8">
      <c r="A10" t="s">
        <v>881</v>
      </c>
      <c r="B10" t="s">
        <v>911</v>
      </c>
      <c r="C10" t="s">
        <v>882</v>
      </c>
      <c r="G10" s="4"/>
    </row>
    <row r="11" spans="1:8">
      <c r="A11" t="str">
        <f t="shared" ref="A11:A66" si="1">DEC2HEX(HEX2DEC(A10)+4,8)</f>
        <v>000DE1C0</v>
      </c>
      <c r="B11" t="s">
        <v>867</v>
      </c>
      <c r="C11" t="s">
        <v>863</v>
      </c>
      <c r="G11" s="3"/>
    </row>
    <row r="12" spans="1:8">
      <c r="A12" t="str">
        <f t="shared" si="1"/>
        <v>000DE1C4</v>
      </c>
      <c r="B12" s="2" t="s">
        <v>912</v>
      </c>
      <c r="C12" t="s">
        <v>883</v>
      </c>
      <c r="G12" s="3"/>
      <c r="H12" s="3"/>
    </row>
    <row r="13" spans="1:8">
      <c r="A13" t="str">
        <f t="shared" si="1"/>
        <v>000DE1C8</v>
      </c>
      <c r="B13" t="s">
        <v>913</v>
      </c>
      <c r="C13" t="s">
        <v>884</v>
      </c>
      <c r="G13" s="3"/>
    </row>
    <row r="14" spans="1:8">
      <c r="A14" t="str">
        <f t="shared" si="1"/>
        <v>000DE1CC</v>
      </c>
      <c r="B14" s="2" t="s">
        <v>853</v>
      </c>
      <c r="C14" t="s">
        <v>845</v>
      </c>
      <c r="G14" s="2"/>
    </row>
    <row r="15" spans="1:8">
      <c r="A15" t="str">
        <f t="shared" si="1"/>
        <v>000DE1D0</v>
      </c>
      <c r="B15" s="2" t="s">
        <v>914</v>
      </c>
      <c r="C15" t="s">
        <v>844</v>
      </c>
      <c r="G15" s="2"/>
    </row>
    <row r="16" spans="1:8">
      <c r="A16" t="str">
        <f t="shared" si="1"/>
        <v>000DE1D4</v>
      </c>
      <c r="B16" s="2" t="s">
        <v>870</v>
      </c>
      <c r="C16" t="s">
        <v>866</v>
      </c>
      <c r="G16" s="2"/>
    </row>
    <row r="17" spans="1:7">
      <c r="A17" t="str">
        <f t="shared" si="1"/>
        <v>000DE1D8</v>
      </c>
      <c r="B17" s="2" t="s">
        <v>862</v>
      </c>
      <c r="C17" t="s">
        <v>885</v>
      </c>
      <c r="G17" s="2"/>
    </row>
    <row r="18" spans="1:7">
      <c r="A18" t="str">
        <f t="shared" si="1"/>
        <v>000DE1DC</v>
      </c>
      <c r="B18" t="s">
        <v>915</v>
      </c>
      <c r="C18" t="s">
        <v>886</v>
      </c>
      <c r="G18" s="2"/>
    </row>
    <row r="19" spans="1:7">
      <c r="A19" t="str">
        <f t="shared" si="1"/>
        <v>000DE1E0</v>
      </c>
      <c r="B19" s="2" t="s">
        <v>916</v>
      </c>
      <c r="C19" t="s">
        <v>887</v>
      </c>
      <c r="G19" s="2"/>
    </row>
    <row r="20" spans="1:7">
      <c r="A20" t="str">
        <f t="shared" si="1"/>
        <v>000DE1E4</v>
      </c>
      <c r="B20" s="2" t="s">
        <v>917</v>
      </c>
      <c r="C20" t="s">
        <v>844</v>
      </c>
      <c r="G20" s="2"/>
    </row>
    <row r="21" spans="1:7">
      <c r="A21" t="str">
        <f t="shared" si="1"/>
        <v>000DE1E8</v>
      </c>
      <c r="B21" s="2" t="s">
        <v>918</v>
      </c>
      <c r="C21" t="s">
        <v>888</v>
      </c>
      <c r="G21" s="2"/>
    </row>
    <row r="22" spans="1:7">
      <c r="A22" t="str">
        <f t="shared" si="1"/>
        <v>000DE1EC</v>
      </c>
      <c r="B22" s="2" t="s">
        <v>919</v>
      </c>
      <c r="C22" t="s">
        <v>889</v>
      </c>
      <c r="G22" s="2"/>
    </row>
    <row r="23" spans="1:7">
      <c r="A23" t="str">
        <f t="shared" si="1"/>
        <v>000DE1F0</v>
      </c>
      <c r="B23" s="2" t="s">
        <v>920</v>
      </c>
      <c r="C23" t="str">
        <f>_xlfn.CONCAT("bls 0x",A$62)</f>
        <v>bls 0x000DE28C</v>
      </c>
    </row>
    <row r="24" spans="1:7">
      <c r="A24" t="str">
        <f t="shared" si="1"/>
        <v>000DE1F4</v>
      </c>
      <c r="B24" s="2" t="s">
        <v>921</v>
      </c>
      <c r="C24" t="s">
        <v>890</v>
      </c>
    </row>
    <row r="25" spans="1:7">
      <c r="A25" t="str">
        <f t="shared" si="1"/>
        <v>000DE1F8</v>
      </c>
      <c r="B25" s="2" t="s">
        <v>922</v>
      </c>
      <c r="C25" t="s">
        <v>891</v>
      </c>
    </row>
    <row r="26" spans="1:7">
      <c r="A26" t="str">
        <f t="shared" si="1"/>
        <v>000DE1FC</v>
      </c>
      <c r="B26" s="2" t="s">
        <v>923</v>
      </c>
      <c r="C26" t="s">
        <v>844</v>
      </c>
      <c r="G26" s="2"/>
    </row>
    <row r="27" spans="1:7">
      <c r="A27" t="str">
        <f t="shared" si="1"/>
        <v>000DE200</v>
      </c>
      <c r="B27" s="2" t="s">
        <v>870</v>
      </c>
      <c r="C27" t="s">
        <v>866</v>
      </c>
      <c r="G27" s="2"/>
    </row>
    <row r="28" spans="1:7">
      <c r="A28" t="str">
        <f t="shared" si="1"/>
        <v>000DE204</v>
      </c>
      <c r="B28" t="s">
        <v>858</v>
      </c>
      <c r="C28" t="s">
        <v>892</v>
      </c>
      <c r="G28" s="2"/>
    </row>
    <row r="29" spans="1:7" ht="13.95" customHeight="1">
      <c r="A29" t="str">
        <f t="shared" si="1"/>
        <v>000DE208</v>
      </c>
      <c r="B29" t="s">
        <v>924</v>
      </c>
      <c r="C29" t="str">
        <f>_xlfn.CONCAT("bne 0x",A$63)</f>
        <v>bne 0x000DE290</v>
      </c>
      <c r="E29" t="s">
        <v>878</v>
      </c>
      <c r="G29" s="2"/>
    </row>
    <row r="30" spans="1:7">
      <c r="A30" t="str">
        <f t="shared" si="1"/>
        <v>000DE20C</v>
      </c>
      <c r="B30" t="s">
        <v>925</v>
      </c>
      <c r="C30" t="s">
        <v>893</v>
      </c>
    </row>
    <row r="31" spans="1:7">
      <c r="A31" t="str">
        <f t="shared" si="1"/>
        <v>000DE210</v>
      </c>
      <c r="B31" s="2" t="s">
        <v>926</v>
      </c>
      <c r="C31" t="s">
        <v>894</v>
      </c>
    </row>
    <row r="32" spans="1:7">
      <c r="A32" t="str">
        <f t="shared" si="1"/>
        <v>000DE214</v>
      </c>
      <c r="B32" t="s">
        <v>927</v>
      </c>
      <c r="C32" t="s">
        <v>895</v>
      </c>
    </row>
    <row r="33" spans="1:3">
      <c r="A33" t="str">
        <f t="shared" si="1"/>
        <v>000DE218</v>
      </c>
      <c r="B33" s="2" t="s">
        <v>855</v>
      </c>
      <c r="C33" t="s">
        <v>847</v>
      </c>
    </row>
    <row r="34" spans="1:3">
      <c r="A34" t="str">
        <f t="shared" si="1"/>
        <v>000DE21C</v>
      </c>
      <c r="B34" t="s">
        <v>858</v>
      </c>
      <c r="C34" t="s">
        <v>892</v>
      </c>
    </row>
    <row r="35" spans="1:3">
      <c r="A35" t="str">
        <f t="shared" si="1"/>
        <v>000DE220</v>
      </c>
      <c r="B35" t="s">
        <v>928</v>
      </c>
      <c r="C35" t="str">
        <f>_xlfn.CONCAT("bne 0x",A$62)</f>
        <v>bne 0x000DE28C</v>
      </c>
    </row>
    <row r="36" spans="1:3">
      <c r="A36" t="str">
        <f t="shared" si="1"/>
        <v>000DE224</v>
      </c>
      <c r="B36" t="s">
        <v>929</v>
      </c>
      <c r="C36" t="s">
        <v>896</v>
      </c>
    </row>
    <row r="37" spans="1:3">
      <c r="A37" t="str">
        <f t="shared" si="1"/>
        <v>000DE228</v>
      </c>
      <c r="B37" t="s">
        <v>926</v>
      </c>
      <c r="C37" t="s">
        <v>894</v>
      </c>
    </row>
    <row r="38" spans="1:3">
      <c r="A38" t="str">
        <f t="shared" si="1"/>
        <v>000DE22C</v>
      </c>
      <c r="B38" t="s">
        <v>930</v>
      </c>
      <c r="C38" t="s">
        <v>895</v>
      </c>
    </row>
    <row r="39" spans="1:3">
      <c r="A39" t="str">
        <f t="shared" si="1"/>
        <v>000DE230</v>
      </c>
      <c r="B39" s="2" t="s">
        <v>855</v>
      </c>
      <c r="C39" t="s">
        <v>847</v>
      </c>
    </row>
    <row r="40" spans="1:3">
      <c r="A40" t="str">
        <f t="shared" si="1"/>
        <v>000DE234</v>
      </c>
      <c r="B40" t="s">
        <v>858</v>
      </c>
      <c r="C40" t="s">
        <v>892</v>
      </c>
    </row>
    <row r="41" spans="1:3">
      <c r="A41" t="str">
        <f t="shared" si="1"/>
        <v>000DE238</v>
      </c>
      <c r="B41" t="s">
        <v>931</v>
      </c>
      <c r="C41" t="str">
        <f>_xlfn.CONCAT("bne 0x",A$62)</f>
        <v>bne 0x000DE28C</v>
      </c>
    </row>
    <row r="42" spans="1:3">
      <c r="A42" t="str">
        <f t="shared" si="1"/>
        <v>000DE23C</v>
      </c>
      <c r="B42" t="s">
        <v>932</v>
      </c>
      <c r="C42" t="s">
        <v>897</v>
      </c>
    </row>
    <row r="43" spans="1:3">
      <c r="A43" t="str">
        <f t="shared" si="1"/>
        <v>000DE240</v>
      </c>
      <c r="B43" t="s">
        <v>926</v>
      </c>
      <c r="C43" t="s">
        <v>894</v>
      </c>
    </row>
    <row r="44" spans="1:3">
      <c r="A44" t="str">
        <f t="shared" si="1"/>
        <v>000DE244</v>
      </c>
      <c r="B44" t="s">
        <v>933</v>
      </c>
      <c r="C44" t="s">
        <v>895</v>
      </c>
    </row>
    <row r="45" spans="1:3">
      <c r="A45" t="str">
        <f t="shared" si="1"/>
        <v>000DE248</v>
      </c>
      <c r="B45" s="2" t="s">
        <v>855</v>
      </c>
      <c r="C45" t="s">
        <v>847</v>
      </c>
    </row>
    <row r="46" spans="1:3">
      <c r="A46" t="str">
        <f t="shared" si="1"/>
        <v>000DE24C</v>
      </c>
      <c r="B46" t="s">
        <v>858</v>
      </c>
      <c r="C46" t="s">
        <v>892</v>
      </c>
    </row>
    <row r="47" spans="1:3">
      <c r="A47" t="str">
        <f t="shared" si="1"/>
        <v>000DE250</v>
      </c>
      <c r="B47" t="s">
        <v>871</v>
      </c>
      <c r="C47" t="str">
        <f>_xlfn.CONCAT("bne 0x",A$62)</f>
        <v>bne 0x000DE28C</v>
      </c>
    </row>
    <row r="48" spans="1:3">
      <c r="A48" t="str">
        <f t="shared" si="1"/>
        <v>000DE254</v>
      </c>
      <c r="B48" t="s">
        <v>876</v>
      </c>
      <c r="C48" t="s">
        <v>875</v>
      </c>
    </row>
    <row r="49" spans="1:3">
      <c r="A49" t="str">
        <f t="shared" si="1"/>
        <v>000DE258</v>
      </c>
      <c r="B49" t="s">
        <v>926</v>
      </c>
      <c r="C49" t="s">
        <v>894</v>
      </c>
    </row>
    <row r="50" spans="1:3">
      <c r="A50" t="str">
        <f t="shared" si="1"/>
        <v>000DE25C</v>
      </c>
      <c r="B50" t="s">
        <v>934</v>
      </c>
      <c r="C50" t="s">
        <v>898</v>
      </c>
    </row>
    <row r="51" spans="1:3">
      <c r="A51" t="str">
        <f t="shared" si="1"/>
        <v>000DE260</v>
      </c>
      <c r="B51" t="s">
        <v>877</v>
      </c>
      <c r="C51" t="s">
        <v>874</v>
      </c>
    </row>
    <row r="52" spans="1:3">
      <c r="A52" t="str">
        <f t="shared" si="1"/>
        <v>000DE264</v>
      </c>
      <c r="B52" t="s">
        <v>935</v>
      </c>
      <c r="C52" t="s">
        <v>899</v>
      </c>
    </row>
    <row r="53" spans="1:3">
      <c r="A53" t="str">
        <f t="shared" si="1"/>
        <v>000DE268</v>
      </c>
      <c r="B53" t="s">
        <v>936</v>
      </c>
      <c r="C53" t="s">
        <v>900</v>
      </c>
    </row>
    <row r="54" spans="1:3">
      <c r="A54" t="str">
        <f t="shared" si="1"/>
        <v>000DE26C</v>
      </c>
      <c r="B54" t="s">
        <v>937</v>
      </c>
      <c r="C54" t="s">
        <v>901</v>
      </c>
    </row>
    <row r="55" spans="1:3">
      <c r="A55" t="str">
        <f t="shared" si="1"/>
        <v>000DE270</v>
      </c>
      <c r="B55" t="s">
        <v>938</v>
      </c>
      <c r="C55" t="s">
        <v>902</v>
      </c>
    </row>
    <row r="56" spans="1:3">
      <c r="A56" t="str">
        <f t="shared" si="1"/>
        <v>000DE274</v>
      </c>
      <c r="B56" t="s">
        <v>861</v>
      </c>
      <c r="C56" t="s">
        <v>833</v>
      </c>
    </row>
    <row r="57" spans="1:3">
      <c r="A57" t="str">
        <f t="shared" si="1"/>
        <v>000DE278</v>
      </c>
      <c r="B57" t="s">
        <v>939</v>
      </c>
      <c r="C57" t="s">
        <v>903</v>
      </c>
    </row>
    <row r="58" spans="1:3">
      <c r="A58" t="str">
        <f t="shared" si="1"/>
        <v>000DE27C</v>
      </c>
      <c r="B58" s="2" t="s">
        <v>940</v>
      </c>
      <c r="C58" t="s">
        <v>904</v>
      </c>
    </row>
    <row r="59" spans="1:3">
      <c r="A59" t="str">
        <f t="shared" si="1"/>
        <v>000DE280</v>
      </c>
      <c r="B59" t="s">
        <v>941</v>
      </c>
      <c r="C59" t="s">
        <v>905</v>
      </c>
    </row>
    <row r="60" spans="1:3">
      <c r="A60" t="str">
        <f t="shared" si="1"/>
        <v>000DE284</v>
      </c>
      <c r="B60" t="s">
        <v>942</v>
      </c>
      <c r="C60" t="s">
        <v>906</v>
      </c>
    </row>
    <row r="61" spans="1:3">
      <c r="A61" t="str">
        <f t="shared" si="1"/>
        <v>000DE288</v>
      </c>
      <c r="B61" s="2" t="s">
        <v>943</v>
      </c>
      <c r="C61" t="s">
        <v>907</v>
      </c>
    </row>
    <row r="62" spans="1:3">
      <c r="A62" t="str">
        <f t="shared" si="1"/>
        <v>000DE28C</v>
      </c>
      <c r="B62" t="s">
        <v>944</v>
      </c>
      <c r="C62" t="s">
        <v>908</v>
      </c>
    </row>
    <row r="63" spans="1:3">
      <c r="A63" t="str">
        <f t="shared" si="1"/>
        <v>000DE290</v>
      </c>
      <c r="B63" s="2" t="s">
        <v>945</v>
      </c>
      <c r="C63" t="s">
        <v>909</v>
      </c>
    </row>
    <row r="64" spans="1:3">
      <c r="A64" t="str">
        <f t="shared" si="1"/>
        <v>000DE294</v>
      </c>
      <c r="B64" s="2" t="s">
        <v>946</v>
      </c>
      <c r="C64" t="s">
        <v>910</v>
      </c>
    </row>
    <row r="65" spans="1:4">
      <c r="A65" t="str">
        <f t="shared" si="1"/>
        <v>000DE298</v>
      </c>
      <c r="B65" t="s">
        <v>947</v>
      </c>
      <c r="C65" t="str">
        <f>_xlfn.CONCAT("bhi 0x",A24)</f>
        <v>bhi 0x000DE1F4</v>
      </c>
    </row>
    <row r="66" spans="1:4">
      <c r="A66" t="str">
        <f t="shared" si="1"/>
        <v>000DE29C</v>
      </c>
      <c r="B66" t="s">
        <v>944</v>
      </c>
      <c r="C66" t="s">
        <v>908</v>
      </c>
    </row>
    <row r="67" spans="1:4">
      <c r="B67" s="2"/>
      <c r="C67" s="4"/>
    </row>
    <row r="68" spans="1:4">
      <c r="A68" s="1" t="s">
        <v>948</v>
      </c>
      <c r="B68" s="2"/>
      <c r="C68" s="4"/>
    </row>
    <row r="69" spans="1:4">
      <c r="A69" t="s">
        <v>949</v>
      </c>
      <c r="B69" s="2" t="s">
        <v>850</v>
      </c>
      <c r="C69" s="4" t="s">
        <v>831</v>
      </c>
    </row>
    <row r="70" spans="1:4">
      <c r="A70" t="str">
        <f t="shared" ref="A70:A77" si="2">DEC2HEX(HEX2DEC(A69)+4,8)</f>
        <v>000DDC7C</v>
      </c>
      <c r="B70" s="2" t="s">
        <v>852</v>
      </c>
      <c r="C70" s="4" t="s">
        <v>829</v>
      </c>
    </row>
    <row r="71" spans="1:4">
      <c r="A71" t="str">
        <f t="shared" si="2"/>
        <v>000DDC80</v>
      </c>
      <c r="B71" s="2" t="s">
        <v>851</v>
      </c>
      <c r="C71" s="4" t="s">
        <v>843</v>
      </c>
    </row>
    <row r="72" spans="1:4">
      <c r="A72" t="str">
        <f t="shared" si="2"/>
        <v>000DDC84</v>
      </c>
      <c r="B72" s="2" t="s">
        <v>853</v>
      </c>
      <c r="C72" s="4" t="s">
        <v>845</v>
      </c>
    </row>
    <row r="73" spans="1:4">
      <c r="A73" t="str">
        <f t="shared" si="2"/>
        <v>000DDC88</v>
      </c>
      <c r="B73" s="2" t="s">
        <v>960</v>
      </c>
      <c r="C73" s="4" t="s">
        <v>844</v>
      </c>
    </row>
    <row r="74" spans="1:4">
      <c r="A74" t="str">
        <f t="shared" si="2"/>
        <v>000DDC8C</v>
      </c>
      <c r="B74" s="2" t="s">
        <v>854</v>
      </c>
      <c r="C74" s="4" t="s">
        <v>846</v>
      </c>
    </row>
    <row r="75" spans="1:4">
      <c r="A75" t="str">
        <f t="shared" si="2"/>
        <v>000DDC90</v>
      </c>
      <c r="B75" s="2" t="s">
        <v>961</v>
      </c>
      <c r="C75" s="4" t="s">
        <v>958</v>
      </c>
    </row>
    <row r="76" spans="1:4">
      <c r="A76" t="str">
        <f t="shared" si="2"/>
        <v>000DDC94</v>
      </c>
      <c r="B76" s="2" t="s">
        <v>962</v>
      </c>
      <c r="C76" s="4" t="s">
        <v>959</v>
      </c>
    </row>
    <row r="77" spans="1:4">
      <c r="A77" t="str">
        <f t="shared" si="2"/>
        <v>000DDC98</v>
      </c>
      <c r="B77" s="2" t="s">
        <v>857</v>
      </c>
      <c r="C77" s="4" t="s">
        <v>849</v>
      </c>
    </row>
    <row r="78" spans="1:4">
      <c r="B78" s="2"/>
      <c r="C78" s="4"/>
    </row>
    <row r="79" spans="1:4">
      <c r="A79" s="1" t="s">
        <v>950</v>
      </c>
      <c r="B79" s="2"/>
      <c r="C79" s="4"/>
    </row>
    <row r="80" spans="1:4">
      <c r="A80" t="s">
        <v>951</v>
      </c>
      <c r="B80" t="s">
        <v>997</v>
      </c>
      <c r="C80" t="s">
        <v>963</v>
      </c>
      <c r="D80" s="1"/>
    </row>
    <row r="81" spans="1:13">
      <c r="A81" t="str">
        <f t="shared" ref="A81:A144" si="3">DEC2HEX(HEX2DEC(A80)+4,8)</f>
        <v>000DA69C</v>
      </c>
      <c r="B81" t="s">
        <v>867</v>
      </c>
      <c r="C81" t="s">
        <v>863</v>
      </c>
    </row>
    <row r="82" spans="1:13">
      <c r="A82" t="str">
        <f t="shared" si="3"/>
        <v>000DA6A0</v>
      </c>
      <c r="B82" t="s">
        <v>912</v>
      </c>
      <c r="C82" t="s">
        <v>883</v>
      </c>
    </row>
    <row r="83" spans="1:13">
      <c r="A83" t="str">
        <f t="shared" si="3"/>
        <v>000DA6A4</v>
      </c>
      <c r="B83" t="s">
        <v>913</v>
      </c>
      <c r="C83" t="s">
        <v>884</v>
      </c>
    </row>
    <row r="84" spans="1:13">
      <c r="A84" t="str">
        <f t="shared" si="3"/>
        <v>000DA6A8</v>
      </c>
      <c r="B84" s="2" t="s">
        <v>998</v>
      </c>
      <c r="C84" t="s">
        <v>964</v>
      </c>
    </row>
    <row r="85" spans="1:13">
      <c r="A85" t="str">
        <f t="shared" si="3"/>
        <v>000DA6AC</v>
      </c>
      <c r="B85" s="2" t="s">
        <v>999</v>
      </c>
      <c r="C85" t="s">
        <v>965</v>
      </c>
    </row>
    <row r="86" spans="1:13">
      <c r="A86" t="str">
        <f t="shared" si="3"/>
        <v>000DA6B0</v>
      </c>
      <c r="B86" s="2" t="s">
        <v>1000</v>
      </c>
      <c r="C86" t="s">
        <v>966</v>
      </c>
    </row>
    <row r="87" spans="1:13">
      <c r="A87" t="str">
        <f t="shared" si="3"/>
        <v>000DA6B4</v>
      </c>
      <c r="B87" t="s">
        <v>1001</v>
      </c>
      <c r="C87" t="str">
        <f>_xlfn.CONCAT("bne 0x",A$126)</f>
        <v>bne 0x000DA750</v>
      </c>
    </row>
    <row r="88" spans="1:13">
      <c r="A88" t="str">
        <f t="shared" si="3"/>
        <v>000DA6B8</v>
      </c>
      <c r="B88" t="s">
        <v>853</v>
      </c>
      <c r="C88" t="s">
        <v>845</v>
      </c>
    </row>
    <row r="89" spans="1:13">
      <c r="A89" t="str">
        <f t="shared" si="3"/>
        <v>000DA6BC</v>
      </c>
      <c r="B89" t="s">
        <v>1002</v>
      </c>
      <c r="C89" t="s">
        <v>844</v>
      </c>
      <c r="K89" s="5"/>
      <c r="L89" s="6"/>
      <c r="M89" s="6"/>
    </row>
    <row r="90" spans="1:13">
      <c r="A90" t="str">
        <f t="shared" si="3"/>
        <v>000DA6C0</v>
      </c>
      <c r="B90" s="2" t="s">
        <v>870</v>
      </c>
      <c r="C90" t="s">
        <v>866</v>
      </c>
      <c r="K90" s="5"/>
      <c r="L90" s="6"/>
      <c r="M90" s="6"/>
    </row>
    <row r="91" spans="1:13">
      <c r="A91" t="str">
        <f t="shared" si="3"/>
        <v>000DA6C4</v>
      </c>
      <c r="B91" s="2" t="s">
        <v>1003</v>
      </c>
      <c r="C91" t="str">
        <f>_xlfn.CONCAT("bne 0x",A$126)</f>
        <v>bne 0x000DA750</v>
      </c>
      <c r="K91" s="5"/>
      <c r="L91" s="6"/>
      <c r="M91" s="6"/>
    </row>
    <row r="92" spans="1:13">
      <c r="A92" t="str">
        <f t="shared" si="3"/>
        <v>000DA6C8</v>
      </c>
      <c r="B92" t="s">
        <v>926</v>
      </c>
      <c r="C92" t="s">
        <v>894</v>
      </c>
      <c r="K92" s="5"/>
      <c r="L92" s="6"/>
      <c r="M92" s="6"/>
    </row>
    <row r="93" spans="1:13">
      <c r="A93" t="str">
        <f t="shared" si="3"/>
        <v>000DA6CC</v>
      </c>
      <c r="B93" t="s">
        <v>1004</v>
      </c>
      <c r="C93" t="s">
        <v>967</v>
      </c>
      <c r="K93" s="5"/>
      <c r="L93" s="6"/>
      <c r="M93" s="6"/>
    </row>
    <row r="94" spans="1:13">
      <c r="A94" t="str">
        <f t="shared" si="3"/>
        <v>000DA6D0</v>
      </c>
      <c r="B94" s="2" t="s">
        <v>855</v>
      </c>
      <c r="C94" t="s">
        <v>847</v>
      </c>
      <c r="K94" s="5"/>
      <c r="L94" s="6"/>
      <c r="M94" s="6"/>
    </row>
    <row r="95" spans="1:13">
      <c r="A95" t="str">
        <f t="shared" si="3"/>
        <v>000DA6D4</v>
      </c>
      <c r="B95" t="s">
        <v>1005</v>
      </c>
      <c r="C95" t="str">
        <f>_xlfn.CONCAT("bne 0x",A$114)</f>
        <v>bne 0x000DA720</v>
      </c>
      <c r="K95" s="5"/>
      <c r="L95" s="6"/>
      <c r="M95" s="6"/>
    </row>
    <row r="96" spans="1:13">
      <c r="A96" t="str">
        <f t="shared" si="3"/>
        <v>000DA6D8</v>
      </c>
      <c r="B96" t="s">
        <v>876</v>
      </c>
      <c r="C96" t="s">
        <v>875</v>
      </c>
      <c r="K96" s="5"/>
      <c r="L96" s="6"/>
      <c r="M96" s="6"/>
    </row>
    <row r="97" spans="1:13">
      <c r="A97" t="str">
        <f t="shared" si="3"/>
        <v>000DA6DC</v>
      </c>
      <c r="B97" t="s">
        <v>926</v>
      </c>
      <c r="C97" t="s">
        <v>894</v>
      </c>
      <c r="K97" s="5"/>
      <c r="L97" s="6"/>
      <c r="M97" s="6"/>
    </row>
    <row r="98" spans="1:13">
      <c r="A98" t="str">
        <f t="shared" si="3"/>
        <v>000DA6E0</v>
      </c>
      <c r="B98" t="s">
        <v>1006</v>
      </c>
      <c r="C98" t="s">
        <v>968</v>
      </c>
      <c r="K98" s="5"/>
      <c r="L98" s="6"/>
      <c r="M98" s="6"/>
    </row>
    <row r="99" spans="1:13">
      <c r="A99" t="str">
        <f t="shared" si="3"/>
        <v>000DA6E4</v>
      </c>
      <c r="B99" s="2" t="s">
        <v>855</v>
      </c>
      <c r="C99" t="s">
        <v>847</v>
      </c>
      <c r="K99" s="5"/>
      <c r="L99" s="6"/>
      <c r="M99" s="6"/>
    </row>
    <row r="100" spans="1:13">
      <c r="A100" t="str">
        <f t="shared" si="3"/>
        <v>000DA6E8</v>
      </c>
      <c r="B100" t="s">
        <v>1007</v>
      </c>
      <c r="C100" t="str">
        <f>_xlfn.CONCAT("beq 0x",A$204)</f>
        <v>beq 0x000DA888</v>
      </c>
      <c r="K100" s="5"/>
      <c r="L100" s="6"/>
      <c r="M100" s="6"/>
    </row>
    <row r="101" spans="1:13">
      <c r="A101" t="str">
        <f t="shared" si="3"/>
        <v>000DA6EC</v>
      </c>
      <c r="B101" t="s">
        <v>1008</v>
      </c>
      <c r="C101" t="s">
        <v>969</v>
      </c>
      <c r="K101" s="5"/>
      <c r="L101" s="6"/>
      <c r="M101" s="6"/>
    </row>
    <row r="102" spans="1:13">
      <c r="A102" t="str">
        <f t="shared" si="3"/>
        <v>000DA6F0</v>
      </c>
      <c r="B102" t="s">
        <v>1009</v>
      </c>
      <c r="C102" t="s">
        <v>970</v>
      </c>
      <c r="K102" s="5"/>
      <c r="L102" s="6"/>
      <c r="M102" s="6"/>
    </row>
    <row r="103" spans="1:13">
      <c r="A103" t="str">
        <f t="shared" si="3"/>
        <v>000DA6F4</v>
      </c>
      <c r="B103" t="s">
        <v>926</v>
      </c>
      <c r="C103" t="s">
        <v>894</v>
      </c>
      <c r="K103" s="5"/>
      <c r="L103" s="6"/>
      <c r="M103" s="6"/>
    </row>
    <row r="104" spans="1:13">
      <c r="A104" t="str">
        <f t="shared" si="3"/>
        <v>000DA6F8</v>
      </c>
      <c r="B104" t="s">
        <v>1010</v>
      </c>
      <c r="C104" t="s">
        <v>971</v>
      </c>
      <c r="K104" s="5"/>
      <c r="L104" s="6"/>
      <c r="M104" s="6"/>
    </row>
    <row r="105" spans="1:13">
      <c r="A105" t="str">
        <f t="shared" si="3"/>
        <v>000DA6FC</v>
      </c>
      <c r="B105" t="s">
        <v>1011</v>
      </c>
      <c r="C105" t="s">
        <v>972</v>
      </c>
      <c r="K105" s="5"/>
      <c r="L105" s="6"/>
      <c r="M105" s="6"/>
    </row>
    <row r="106" spans="1:13">
      <c r="A106" t="str">
        <f t="shared" si="3"/>
        <v>000DA700</v>
      </c>
      <c r="B106" s="2" t="s">
        <v>1012</v>
      </c>
      <c r="C106" t="s">
        <v>973</v>
      </c>
      <c r="K106" s="5"/>
      <c r="L106" s="6"/>
      <c r="M106" s="6"/>
    </row>
    <row r="107" spans="1:13">
      <c r="A107" t="str">
        <f t="shared" si="3"/>
        <v>000DA704</v>
      </c>
      <c r="B107" t="s">
        <v>1013</v>
      </c>
      <c r="C107" t="s">
        <v>974</v>
      </c>
      <c r="K107" s="5"/>
      <c r="L107" s="6"/>
      <c r="M107" s="6"/>
    </row>
    <row r="108" spans="1:13">
      <c r="A108" t="str">
        <f t="shared" si="3"/>
        <v>000DA708</v>
      </c>
      <c r="B108" t="s">
        <v>1014</v>
      </c>
      <c r="C108" t="s">
        <v>975</v>
      </c>
      <c r="K108" s="5"/>
      <c r="L108" s="6"/>
      <c r="M108" s="6"/>
    </row>
    <row r="109" spans="1:13">
      <c r="A109" t="str">
        <f t="shared" si="3"/>
        <v>000DA70C</v>
      </c>
      <c r="B109" s="2" t="s">
        <v>1015</v>
      </c>
      <c r="C109" t="s">
        <v>976</v>
      </c>
      <c r="K109" s="5"/>
      <c r="L109" s="6"/>
      <c r="M109" s="6"/>
    </row>
    <row r="110" spans="1:13">
      <c r="A110" t="str">
        <f t="shared" si="3"/>
        <v>000DA710</v>
      </c>
      <c r="B110" s="2" t="s">
        <v>1016</v>
      </c>
      <c r="C110" t="s">
        <v>977</v>
      </c>
      <c r="K110" s="5"/>
      <c r="L110" s="6"/>
      <c r="M110" s="6"/>
    </row>
    <row r="111" spans="1:13">
      <c r="A111" t="str">
        <f t="shared" si="3"/>
        <v>000DA714</v>
      </c>
      <c r="B111" t="s">
        <v>926</v>
      </c>
      <c r="C111" t="s">
        <v>894</v>
      </c>
      <c r="K111" s="5"/>
      <c r="L111" s="6"/>
      <c r="M111" s="6"/>
    </row>
    <row r="112" spans="1:13">
      <c r="A112" t="str">
        <f t="shared" si="3"/>
        <v>000DA718</v>
      </c>
      <c r="B112" t="s">
        <v>1017</v>
      </c>
      <c r="C112" t="s">
        <v>978</v>
      </c>
      <c r="K112" s="5"/>
      <c r="L112" s="6"/>
      <c r="M112" s="6"/>
    </row>
    <row r="113" spans="1:13">
      <c r="A113" t="str">
        <f t="shared" si="3"/>
        <v>000DA71C</v>
      </c>
      <c r="B113" t="s">
        <v>1018</v>
      </c>
      <c r="C113" t="s">
        <v>979</v>
      </c>
      <c r="K113" s="5"/>
      <c r="L113" s="6"/>
      <c r="M113" s="6"/>
    </row>
    <row r="114" spans="1:13">
      <c r="A114" t="str">
        <f t="shared" si="3"/>
        <v>000DA720</v>
      </c>
      <c r="B114" t="s">
        <v>1008</v>
      </c>
      <c r="C114" t="s">
        <v>969</v>
      </c>
      <c r="K114" s="5"/>
      <c r="L114" s="6"/>
      <c r="M114" s="6"/>
    </row>
    <row r="115" spans="1:13">
      <c r="A115" t="str">
        <f t="shared" si="3"/>
        <v>000DA724</v>
      </c>
      <c r="B115" t="s">
        <v>1019</v>
      </c>
      <c r="C115" t="s">
        <v>980</v>
      </c>
      <c r="K115" s="5"/>
      <c r="L115" s="6"/>
      <c r="M115" s="6"/>
    </row>
    <row r="116" spans="1:13">
      <c r="A116" t="str">
        <f t="shared" si="3"/>
        <v>000DA728</v>
      </c>
      <c r="B116" t="s">
        <v>926</v>
      </c>
      <c r="C116" t="s">
        <v>894</v>
      </c>
      <c r="K116" s="5"/>
      <c r="L116" s="6"/>
      <c r="M116" s="6"/>
    </row>
    <row r="117" spans="1:13">
      <c r="A117" t="str">
        <f t="shared" si="3"/>
        <v>000DA72C</v>
      </c>
      <c r="B117" t="s">
        <v>1020</v>
      </c>
      <c r="C117" t="s">
        <v>971</v>
      </c>
      <c r="K117" s="5"/>
      <c r="L117" s="6"/>
      <c r="M117" s="6"/>
    </row>
    <row r="118" spans="1:13">
      <c r="A118" t="str">
        <f t="shared" si="3"/>
        <v>000DA730</v>
      </c>
      <c r="B118" t="s">
        <v>1011</v>
      </c>
      <c r="C118" t="s">
        <v>972</v>
      </c>
      <c r="K118" s="5"/>
      <c r="L118" s="6"/>
      <c r="M118" s="6"/>
    </row>
    <row r="119" spans="1:13">
      <c r="A119" t="str">
        <f t="shared" si="3"/>
        <v>000DA734</v>
      </c>
      <c r="B119" s="2" t="s">
        <v>1012</v>
      </c>
      <c r="C119" t="s">
        <v>973</v>
      </c>
      <c r="K119" s="5"/>
      <c r="L119" s="6"/>
      <c r="M119" s="6"/>
    </row>
    <row r="120" spans="1:13">
      <c r="A120" t="str">
        <f t="shared" si="3"/>
        <v>000DA738</v>
      </c>
      <c r="B120" t="s">
        <v>1021</v>
      </c>
      <c r="C120" t="s">
        <v>981</v>
      </c>
      <c r="K120" s="5"/>
      <c r="L120" s="6"/>
      <c r="M120" s="6"/>
    </row>
    <row r="121" spans="1:13">
      <c r="A121" t="str">
        <f t="shared" si="3"/>
        <v>000DA73C</v>
      </c>
      <c r="B121" s="2" t="s">
        <v>1015</v>
      </c>
      <c r="C121" t="s">
        <v>976</v>
      </c>
      <c r="K121" s="5"/>
      <c r="L121" s="6"/>
      <c r="M121" s="6"/>
    </row>
    <row r="122" spans="1:13">
      <c r="A122" t="str">
        <f t="shared" si="3"/>
        <v>000DA740</v>
      </c>
      <c r="B122" s="2" t="s">
        <v>1016</v>
      </c>
      <c r="C122" t="s">
        <v>977</v>
      </c>
      <c r="K122" s="5"/>
      <c r="L122" s="6"/>
      <c r="M122" s="6"/>
    </row>
    <row r="123" spans="1:13">
      <c r="A123" t="str">
        <f t="shared" si="3"/>
        <v>000DA744</v>
      </c>
      <c r="B123" t="s">
        <v>926</v>
      </c>
      <c r="C123" t="s">
        <v>894</v>
      </c>
      <c r="K123" s="5"/>
      <c r="L123" s="6"/>
      <c r="M123" s="6"/>
    </row>
    <row r="124" spans="1:13">
      <c r="A124" t="str">
        <f t="shared" si="3"/>
        <v>000DA748</v>
      </c>
      <c r="B124" t="s">
        <v>1017</v>
      </c>
      <c r="C124" t="s">
        <v>978</v>
      </c>
      <c r="K124" s="5"/>
      <c r="L124" s="6"/>
      <c r="M124" s="6"/>
    </row>
    <row r="125" spans="1:13">
      <c r="A125" t="str">
        <f t="shared" si="3"/>
        <v>000DA74C</v>
      </c>
      <c r="B125" t="s">
        <v>1022</v>
      </c>
      <c r="C125" t="s">
        <v>979</v>
      </c>
      <c r="K125" s="5"/>
      <c r="L125" s="6"/>
      <c r="M125" s="6"/>
    </row>
    <row r="126" spans="1:13">
      <c r="A126" t="str">
        <f t="shared" si="3"/>
        <v>000DA750</v>
      </c>
      <c r="B126" t="s">
        <v>915</v>
      </c>
      <c r="C126" t="s">
        <v>886</v>
      </c>
      <c r="K126" s="5"/>
      <c r="L126" s="6"/>
      <c r="M126" s="6"/>
    </row>
    <row r="127" spans="1:13">
      <c r="A127" t="str">
        <f t="shared" si="3"/>
        <v>000DA754</v>
      </c>
      <c r="B127" t="s">
        <v>1023</v>
      </c>
      <c r="C127" t="s">
        <v>844</v>
      </c>
      <c r="K127" s="5"/>
      <c r="L127" s="6"/>
      <c r="M127" s="6"/>
    </row>
    <row r="128" spans="1:13">
      <c r="A128" t="str">
        <f t="shared" si="3"/>
        <v>000DA758</v>
      </c>
      <c r="B128" t="s">
        <v>1024</v>
      </c>
      <c r="C128" t="s">
        <v>982</v>
      </c>
      <c r="K128" s="5"/>
      <c r="L128" s="6"/>
      <c r="M128" s="6"/>
    </row>
    <row r="129" spans="1:13">
      <c r="A129" t="str">
        <f t="shared" si="3"/>
        <v>000DA75C</v>
      </c>
      <c r="B129" s="2" t="s">
        <v>918</v>
      </c>
      <c r="C129" t="s">
        <v>888</v>
      </c>
      <c r="K129" s="5"/>
      <c r="L129" s="6"/>
      <c r="M129" s="6"/>
    </row>
    <row r="130" spans="1:13">
      <c r="A130" t="str">
        <f t="shared" si="3"/>
        <v>000DA760</v>
      </c>
      <c r="B130" t="s">
        <v>1025</v>
      </c>
      <c r="C130" t="s">
        <v>983</v>
      </c>
      <c r="K130" s="5"/>
      <c r="L130" s="6"/>
      <c r="M130" s="6"/>
    </row>
    <row r="131" spans="1:13">
      <c r="A131" t="str">
        <f t="shared" si="3"/>
        <v>000DA764</v>
      </c>
      <c r="B131" s="2" t="s">
        <v>1026</v>
      </c>
      <c r="C131" t="str">
        <f>_xlfn.CONCAT("bls 0x",A$204)</f>
        <v>bls 0x000DA888</v>
      </c>
      <c r="K131" s="5"/>
      <c r="L131" s="6"/>
      <c r="M131" s="6"/>
    </row>
    <row r="132" spans="1:13">
      <c r="A132" t="str">
        <f t="shared" si="3"/>
        <v>000DA768</v>
      </c>
      <c r="B132" s="2" t="s">
        <v>921</v>
      </c>
      <c r="C132" t="s">
        <v>890</v>
      </c>
      <c r="K132" s="5"/>
      <c r="L132" s="6"/>
      <c r="M132" s="6"/>
    </row>
    <row r="133" spans="1:13">
      <c r="A133" t="str">
        <f t="shared" si="3"/>
        <v>000DA76C</v>
      </c>
      <c r="B133" t="s">
        <v>922</v>
      </c>
      <c r="C133" t="s">
        <v>891</v>
      </c>
      <c r="K133" s="5"/>
      <c r="L133" s="6"/>
      <c r="M133" s="6"/>
    </row>
    <row r="134" spans="1:13">
      <c r="A134" t="str">
        <f t="shared" si="3"/>
        <v>000DA770</v>
      </c>
      <c r="B134" t="s">
        <v>1027</v>
      </c>
      <c r="C134" t="s">
        <v>844</v>
      </c>
      <c r="K134" s="5"/>
      <c r="L134" s="6"/>
      <c r="M134" s="6"/>
    </row>
    <row r="135" spans="1:13">
      <c r="A135" t="str">
        <f t="shared" si="3"/>
        <v>000DA774</v>
      </c>
      <c r="B135" s="3" t="s">
        <v>870</v>
      </c>
      <c r="C135" s="4" t="s">
        <v>866</v>
      </c>
    </row>
    <row r="136" spans="1:13">
      <c r="A136" t="str">
        <f t="shared" si="3"/>
        <v>000DA778</v>
      </c>
      <c r="B136" s="3" t="s">
        <v>858</v>
      </c>
      <c r="C136" s="4" t="s">
        <v>892</v>
      </c>
    </row>
    <row r="137" spans="1:13">
      <c r="A137" t="str">
        <f t="shared" si="3"/>
        <v>000DA77C</v>
      </c>
      <c r="B137" t="s">
        <v>1028</v>
      </c>
      <c r="C137" t="str">
        <f>_xlfn.CONCAT("bne 0x",A$201)</f>
        <v>bne 0x000DA87C</v>
      </c>
    </row>
    <row r="138" spans="1:13">
      <c r="A138" t="str">
        <f t="shared" si="3"/>
        <v>000DA780</v>
      </c>
      <c r="B138" t="s">
        <v>1029</v>
      </c>
      <c r="C138" t="s">
        <v>984</v>
      </c>
    </row>
    <row r="139" spans="1:13">
      <c r="A139" t="str">
        <f t="shared" si="3"/>
        <v>000DA784</v>
      </c>
      <c r="B139" t="s">
        <v>1030</v>
      </c>
      <c r="C139" t="s">
        <v>844</v>
      </c>
    </row>
    <row r="140" spans="1:13">
      <c r="A140" t="str">
        <f t="shared" si="3"/>
        <v>000DA788</v>
      </c>
      <c r="B140" s="2" t="s">
        <v>855</v>
      </c>
      <c r="C140" t="s">
        <v>847</v>
      </c>
    </row>
    <row r="141" spans="1:13">
      <c r="A141" t="str">
        <f t="shared" si="3"/>
        <v>000DA78C</v>
      </c>
      <c r="B141" t="s">
        <v>858</v>
      </c>
      <c r="C141" t="s">
        <v>892</v>
      </c>
    </row>
    <row r="142" spans="1:13">
      <c r="A142" t="str">
        <f t="shared" si="3"/>
        <v>000DA790</v>
      </c>
      <c r="B142" t="s">
        <v>1031</v>
      </c>
      <c r="C142" t="str">
        <f>_xlfn.CONCAT("bne 0x",A$204)</f>
        <v>bne 0x000DA888</v>
      </c>
    </row>
    <row r="143" spans="1:13">
      <c r="A143" t="str">
        <f t="shared" si="3"/>
        <v>000DA794</v>
      </c>
      <c r="B143" t="s">
        <v>1032</v>
      </c>
      <c r="C143" t="s">
        <v>985</v>
      </c>
    </row>
    <row r="144" spans="1:13">
      <c r="A144" t="str">
        <f t="shared" si="3"/>
        <v>000DA798</v>
      </c>
      <c r="B144" t="s">
        <v>926</v>
      </c>
      <c r="C144" t="s">
        <v>894</v>
      </c>
    </row>
    <row r="145" spans="1:3">
      <c r="A145" t="str">
        <f t="shared" ref="A145:A208" si="4">DEC2HEX(HEX2DEC(A144)+4,8)</f>
        <v>000DA79C</v>
      </c>
      <c r="B145" t="s">
        <v>1033</v>
      </c>
      <c r="C145" t="s">
        <v>986</v>
      </c>
    </row>
    <row r="146" spans="1:3">
      <c r="A146" t="str">
        <f t="shared" si="4"/>
        <v>000DA7A0</v>
      </c>
      <c r="B146" s="2" t="s">
        <v>855</v>
      </c>
      <c r="C146" t="s">
        <v>847</v>
      </c>
    </row>
    <row r="147" spans="1:3">
      <c r="A147" t="str">
        <f t="shared" si="4"/>
        <v>000DA7A4</v>
      </c>
      <c r="B147" t="s">
        <v>858</v>
      </c>
      <c r="C147" t="s">
        <v>892</v>
      </c>
    </row>
    <row r="148" spans="1:3">
      <c r="A148" t="str">
        <f t="shared" si="4"/>
        <v>000DA7A8</v>
      </c>
      <c r="B148" t="s">
        <v>1034</v>
      </c>
      <c r="C148" t="str">
        <f>_xlfn.CONCAT("bne 0x",A$204)</f>
        <v>bne 0x000DA888</v>
      </c>
    </row>
    <row r="149" spans="1:3">
      <c r="A149" t="str">
        <f t="shared" si="4"/>
        <v>000DA7AC</v>
      </c>
      <c r="B149" t="s">
        <v>1035</v>
      </c>
      <c r="C149" t="s">
        <v>987</v>
      </c>
    </row>
    <row r="150" spans="1:3">
      <c r="A150" t="str">
        <f t="shared" si="4"/>
        <v>000DA7B0</v>
      </c>
      <c r="B150" t="s">
        <v>1036</v>
      </c>
      <c r="C150" t="s">
        <v>988</v>
      </c>
    </row>
    <row r="151" spans="1:3">
      <c r="A151" t="str">
        <f t="shared" si="4"/>
        <v>000DA7B4</v>
      </c>
      <c r="B151" s="2" t="s">
        <v>855</v>
      </c>
      <c r="C151" t="s">
        <v>847</v>
      </c>
    </row>
    <row r="152" spans="1:3">
      <c r="A152" t="str">
        <f t="shared" si="4"/>
        <v>000DA7B8</v>
      </c>
      <c r="B152" s="2" t="s">
        <v>1037</v>
      </c>
      <c r="C152" t="s">
        <v>989</v>
      </c>
    </row>
    <row r="153" spans="1:3">
      <c r="A153" t="str">
        <f t="shared" si="4"/>
        <v>000DA7BC</v>
      </c>
      <c r="B153" s="2" t="s">
        <v>1038</v>
      </c>
      <c r="C153" t="s">
        <v>990</v>
      </c>
    </row>
    <row r="154" spans="1:3">
      <c r="A154" t="str">
        <f t="shared" si="4"/>
        <v>000DA7C0</v>
      </c>
      <c r="B154" t="s">
        <v>1039</v>
      </c>
      <c r="C154" t="str">
        <f>_xlfn.CONCAT("bne 0x",A$204)</f>
        <v>bne 0x000DA888</v>
      </c>
    </row>
    <row r="155" spans="1:3">
      <c r="A155" t="str">
        <f t="shared" si="4"/>
        <v>000DA7C4</v>
      </c>
      <c r="B155" t="s">
        <v>876</v>
      </c>
      <c r="C155" t="s">
        <v>875</v>
      </c>
    </row>
    <row r="156" spans="1:3">
      <c r="A156" t="str">
        <f t="shared" si="4"/>
        <v>000DA7C8</v>
      </c>
      <c r="B156" t="s">
        <v>1035</v>
      </c>
      <c r="C156" t="s">
        <v>987</v>
      </c>
    </row>
    <row r="157" spans="1:3">
      <c r="A157" t="str">
        <f t="shared" si="4"/>
        <v>000DA7CC</v>
      </c>
      <c r="B157" t="s">
        <v>1040</v>
      </c>
      <c r="C157" t="s">
        <v>898</v>
      </c>
    </row>
    <row r="158" spans="1:3">
      <c r="A158" t="str">
        <f t="shared" si="4"/>
        <v>000DA7D0</v>
      </c>
      <c r="B158" t="s">
        <v>1041</v>
      </c>
      <c r="C158" t="s">
        <v>991</v>
      </c>
    </row>
    <row r="159" spans="1:3">
      <c r="A159" t="str">
        <f t="shared" si="4"/>
        <v>000DA7D4</v>
      </c>
      <c r="B159" t="s">
        <v>935</v>
      </c>
      <c r="C159" t="s">
        <v>899</v>
      </c>
    </row>
    <row r="160" spans="1:3">
      <c r="A160" t="str">
        <f t="shared" si="4"/>
        <v>000DA7D8</v>
      </c>
      <c r="B160" t="s">
        <v>1042</v>
      </c>
      <c r="C160" t="s">
        <v>900</v>
      </c>
    </row>
    <row r="161" spans="1:3">
      <c r="A161" t="str">
        <f t="shared" si="4"/>
        <v>000DA7DC</v>
      </c>
      <c r="B161" t="s">
        <v>1043</v>
      </c>
      <c r="C161" t="s">
        <v>992</v>
      </c>
    </row>
    <row r="162" spans="1:3">
      <c r="A162" t="str">
        <f t="shared" si="4"/>
        <v>000DA7E0</v>
      </c>
      <c r="B162" t="s">
        <v>938</v>
      </c>
      <c r="C162" t="s">
        <v>902</v>
      </c>
    </row>
    <row r="163" spans="1:3">
      <c r="A163" t="str">
        <f t="shared" si="4"/>
        <v>000DA7E4</v>
      </c>
      <c r="B163" t="s">
        <v>926</v>
      </c>
      <c r="C163" t="s">
        <v>894</v>
      </c>
    </row>
    <row r="164" spans="1:3">
      <c r="A164" t="str">
        <f t="shared" si="4"/>
        <v>000DA7E8</v>
      </c>
      <c r="B164" t="s">
        <v>1044</v>
      </c>
      <c r="C164" t="s">
        <v>903</v>
      </c>
    </row>
    <row r="165" spans="1:3">
      <c r="A165" t="str">
        <f t="shared" si="4"/>
        <v>000DA7EC</v>
      </c>
      <c r="B165" s="2" t="s">
        <v>1045</v>
      </c>
      <c r="C165" t="s">
        <v>993</v>
      </c>
    </row>
    <row r="166" spans="1:3">
      <c r="A166" t="str">
        <f t="shared" si="4"/>
        <v>000DA7F0</v>
      </c>
      <c r="B166" t="s">
        <v>858</v>
      </c>
      <c r="C166" t="s">
        <v>892</v>
      </c>
    </row>
    <row r="167" spans="1:3">
      <c r="A167" t="str">
        <f t="shared" si="4"/>
        <v>000DA7F4</v>
      </c>
      <c r="B167" t="s">
        <v>1046</v>
      </c>
      <c r="C167" t="str">
        <f>_xlfn.CONCAT("bhi 0x",A$204)</f>
        <v>bhi 0x000DA888</v>
      </c>
    </row>
    <row r="168" spans="1:3">
      <c r="A168" t="str">
        <f t="shared" si="4"/>
        <v>000DA7F8</v>
      </c>
      <c r="B168" s="2" t="s">
        <v>855</v>
      </c>
      <c r="C168" t="s">
        <v>847</v>
      </c>
    </row>
    <row r="169" spans="1:3">
      <c r="A169" t="str">
        <f t="shared" si="4"/>
        <v>000DA7FC</v>
      </c>
      <c r="B169" t="s">
        <v>1047</v>
      </c>
      <c r="C169" t="str">
        <f>_xlfn.CONCAT("beq 0x",A$204)</f>
        <v>beq 0x000DA888</v>
      </c>
    </row>
    <row r="170" spans="1:3">
      <c r="A170" t="str">
        <f t="shared" si="4"/>
        <v>000DA800</v>
      </c>
      <c r="B170" t="s">
        <v>876</v>
      </c>
      <c r="C170" t="s">
        <v>875</v>
      </c>
    </row>
    <row r="171" spans="1:3">
      <c r="A171" t="str">
        <f t="shared" si="4"/>
        <v>000DA804</v>
      </c>
      <c r="B171" t="s">
        <v>1035</v>
      </c>
      <c r="C171" t="s">
        <v>987</v>
      </c>
    </row>
    <row r="172" spans="1:3">
      <c r="A172" t="str">
        <f t="shared" si="4"/>
        <v>000DA808</v>
      </c>
      <c r="B172" t="s">
        <v>1048</v>
      </c>
      <c r="C172" t="s">
        <v>994</v>
      </c>
    </row>
    <row r="173" spans="1:3">
      <c r="A173" t="str">
        <f t="shared" si="4"/>
        <v>000DA80C</v>
      </c>
      <c r="B173" s="2" t="s">
        <v>855</v>
      </c>
      <c r="C173" t="s">
        <v>847</v>
      </c>
    </row>
    <row r="174" spans="1:3">
      <c r="A174" t="str">
        <f t="shared" si="4"/>
        <v>000DA810</v>
      </c>
      <c r="B174" t="s">
        <v>858</v>
      </c>
      <c r="C174" t="s">
        <v>892</v>
      </c>
    </row>
    <row r="175" spans="1:3">
      <c r="A175" t="str">
        <f t="shared" si="4"/>
        <v>000DA814</v>
      </c>
      <c r="B175" t="s">
        <v>1049</v>
      </c>
      <c r="C175" t="str">
        <f>_xlfn.CONCAT("bne 0x",A$204)</f>
        <v>bne 0x000DA888</v>
      </c>
    </row>
    <row r="176" spans="1:3">
      <c r="A176" t="str">
        <f t="shared" si="4"/>
        <v>000DA818</v>
      </c>
      <c r="B176" t="s">
        <v>1035</v>
      </c>
      <c r="C176" t="s">
        <v>987</v>
      </c>
    </row>
    <row r="177" spans="1:3">
      <c r="A177" t="str">
        <f t="shared" si="4"/>
        <v>000DA81C</v>
      </c>
      <c r="B177" t="s">
        <v>1050</v>
      </c>
      <c r="C177" t="s">
        <v>995</v>
      </c>
    </row>
    <row r="178" spans="1:3">
      <c r="A178" t="str">
        <f t="shared" si="4"/>
        <v>000DA820</v>
      </c>
      <c r="B178" t="s">
        <v>1051</v>
      </c>
      <c r="C178" t="s">
        <v>967</v>
      </c>
    </row>
    <row r="179" spans="1:3">
      <c r="A179" t="str">
        <f t="shared" si="4"/>
        <v>000DA824</v>
      </c>
      <c r="B179" s="2" t="s">
        <v>855</v>
      </c>
      <c r="C179" t="s">
        <v>847</v>
      </c>
    </row>
    <row r="180" spans="1:3">
      <c r="A180" t="str">
        <f t="shared" si="4"/>
        <v>000DA828</v>
      </c>
      <c r="B180" t="s">
        <v>858</v>
      </c>
      <c r="C180" t="s">
        <v>892</v>
      </c>
    </row>
    <row r="181" spans="1:3">
      <c r="A181" t="str">
        <f t="shared" si="4"/>
        <v>000DA82C</v>
      </c>
      <c r="B181" t="s">
        <v>1052</v>
      </c>
      <c r="C181" t="str">
        <f>_xlfn.CONCAT("beq 0x",A$205)</f>
        <v>beq 0x000DA88C</v>
      </c>
    </row>
    <row r="182" spans="1:3">
      <c r="A182" t="str">
        <f t="shared" si="4"/>
        <v>000DA830</v>
      </c>
      <c r="B182" t="s">
        <v>876</v>
      </c>
      <c r="C182" t="s">
        <v>875</v>
      </c>
    </row>
    <row r="183" spans="1:3">
      <c r="A183" t="str">
        <f t="shared" si="4"/>
        <v>000DA834</v>
      </c>
      <c r="B183" t="s">
        <v>1035</v>
      </c>
      <c r="C183" t="s">
        <v>987</v>
      </c>
    </row>
    <row r="184" spans="1:3">
      <c r="A184" t="str">
        <f t="shared" si="4"/>
        <v>000DA838</v>
      </c>
      <c r="B184" t="s">
        <v>1053</v>
      </c>
      <c r="C184" t="s">
        <v>968</v>
      </c>
    </row>
    <row r="185" spans="1:3">
      <c r="A185" t="str">
        <f t="shared" si="4"/>
        <v>000DA83C</v>
      </c>
      <c r="B185" s="2" t="s">
        <v>855</v>
      </c>
      <c r="C185" t="s">
        <v>847</v>
      </c>
    </row>
    <row r="186" spans="1:3">
      <c r="A186" t="str">
        <f t="shared" si="4"/>
        <v>000DA840</v>
      </c>
      <c r="B186" t="s">
        <v>858</v>
      </c>
      <c r="C186" t="s">
        <v>892</v>
      </c>
    </row>
    <row r="187" spans="1:3">
      <c r="A187" t="str">
        <f t="shared" si="4"/>
        <v>000DA844</v>
      </c>
      <c r="B187" t="s">
        <v>1054</v>
      </c>
      <c r="C187" t="str">
        <f>_xlfn.CONCAT("beq 0x",A$204)</f>
        <v>beq 0x000DA888</v>
      </c>
    </row>
    <row r="188" spans="1:3">
      <c r="A188" t="str">
        <f t="shared" si="4"/>
        <v>000DA848</v>
      </c>
      <c r="B188" t="s">
        <v>1008</v>
      </c>
      <c r="C188" t="s">
        <v>969</v>
      </c>
    </row>
    <row r="189" spans="1:3">
      <c r="A189" t="str">
        <f t="shared" si="4"/>
        <v>000DA84C</v>
      </c>
      <c r="B189" t="s">
        <v>1009</v>
      </c>
      <c r="C189" t="s">
        <v>970</v>
      </c>
    </row>
    <row r="190" spans="1:3">
      <c r="A190" t="str">
        <f t="shared" si="4"/>
        <v>000DA850</v>
      </c>
      <c r="B190" t="s">
        <v>1035</v>
      </c>
      <c r="C190" t="s">
        <v>987</v>
      </c>
    </row>
    <row r="191" spans="1:3">
      <c r="A191" t="str">
        <f t="shared" si="4"/>
        <v>000DA854</v>
      </c>
      <c r="B191" t="s">
        <v>1055</v>
      </c>
      <c r="C191" t="s">
        <v>971</v>
      </c>
    </row>
    <row r="192" spans="1:3">
      <c r="A192" t="str">
        <f t="shared" si="4"/>
        <v>000DA858</v>
      </c>
      <c r="B192" t="s">
        <v>1011</v>
      </c>
      <c r="C192" t="s">
        <v>972</v>
      </c>
    </row>
    <row r="193" spans="1:3">
      <c r="A193" t="str">
        <f t="shared" si="4"/>
        <v>000DA85C</v>
      </c>
      <c r="B193" s="2" t="s">
        <v>1012</v>
      </c>
      <c r="C193" t="s">
        <v>973</v>
      </c>
    </row>
    <row r="194" spans="1:3">
      <c r="A194" t="str">
        <f t="shared" si="4"/>
        <v>000DA860</v>
      </c>
      <c r="B194" t="s">
        <v>1013</v>
      </c>
      <c r="C194" t="s">
        <v>974</v>
      </c>
    </row>
    <row r="195" spans="1:3">
      <c r="A195" t="str">
        <f t="shared" si="4"/>
        <v>000DA864</v>
      </c>
      <c r="B195" t="s">
        <v>1014</v>
      </c>
      <c r="C195" t="s">
        <v>975</v>
      </c>
    </row>
    <row r="196" spans="1:3">
      <c r="A196" t="str">
        <f t="shared" si="4"/>
        <v>000DA868</v>
      </c>
      <c r="B196" s="2" t="s">
        <v>1015</v>
      </c>
      <c r="C196" t="s">
        <v>976</v>
      </c>
    </row>
    <row r="197" spans="1:3">
      <c r="A197" t="str">
        <f t="shared" si="4"/>
        <v>000DA86C</v>
      </c>
      <c r="B197" s="2" t="s">
        <v>1016</v>
      </c>
      <c r="C197" t="s">
        <v>977</v>
      </c>
    </row>
    <row r="198" spans="1:3">
      <c r="A198" t="str">
        <f t="shared" si="4"/>
        <v>000DA870</v>
      </c>
      <c r="B198" t="s">
        <v>1035</v>
      </c>
      <c r="C198" t="s">
        <v>987</v>
      </c>
    </row>
    <row r="199" spans="1:3">
      <c r="A199" t="str">
        <f t="shared" si="4"/>
        <v>000DA874</v>
      </c>
      <c r="B199" t="s">
        <v>1017</v>
      </c>
      <c r="C199" t="s">
        <v>978</v>
      </c>
    </row>
    <row r="200" spans="1:3">
      <c r="A200" t="str">
        <f t="shared" si="4"/>
        <v>000DA878</v>
      </c>
      <c r="B200" t="s">
        <v>1056</v>
      </c>
      <c r="C200" t="s">
        <v>979</v>
      </c>
    </row>
    <row r="201" spans="1:3">
      <c r="A201" t="str">
        <f t="shared" si="4"/>
        <v>000DA87C</v>
      </c>
      <c r="B201" s="2" t="s">
        <v>945</v>
      </c>
      <c r="C201" t="s">
        <v>909</v>
      </c>
    </row>
    <row r="202" spans="1:3">
      <c r="A202" t="str">
        <f t="shared" si="4"/>
        <v>000DA880</v>
      </c>
      <c r="B202" s="2" t="s">
        <v>946</v>
      </c>
      <c r="C202" t="s">
        <v>910</v>
      </c>
    </row>
    <row r="203" spans="1:3">
      <c r="A203" t="str">
        <f t="shared" si="4"/>
        <v>000DA884</v>
      </c>
      <c r="B203" t="s">
        <v>1057</v>
      </c>
      <c r="C203" t="str">
        <f>_xlfn.CONCAT("bhi 0x",A132)</f>
        <v>bhi 0x000DA768</v>
      </c>
    </row>
    <row r="204" spans="1:3">
      <c r="A204" t="str">
        <f t="shared" si="4"/>
        <v>000DA888</v>
      </c>
      <c r="B204" t="s">
        <v>1058</v>
      </c>
      <c r="C204" t="s">
        <v>996</v>
      </c>
    </row>
    <row r="205" spans="1:3">
      <c r="A205" t="str">
        <f t="shared" si="4"/>
        <v>000DA88C</v>
      </c>
      <c r="B205" t="s">
        <v>1008</v>
      </c>
      <c r="C205" t="s">
        <v>969</v>
      </c>
    </row>
    <row r="206" spans="1:3">
      <c r="A206" t="str">
        <f t="shared" si="4"/>
        <v>000DA890</v>
      </c>
      <c r="B206" t="s">
        <v>1019</v>
      </c>
      <c r="C206" t="s">
        <v>980</v>
      </c>
    </row>
    <row r="207" spans="1:3">
      <c r="A207" t="str">
        <f t="shared" si="4"/>
        <v>000DA894</v>
      </c>
      <c r="B207" t="s">
        <v>1035</v>
      </c>
      <c r="C207" t="s">
        <v>987</v>
      </c>
    </row>
    <row r="208" spans="1:3">
      <c r="A208" t="str">
        <f t="shared" si="4"/>
        <v>000DA898</v>
      </c>
      <c r="B208" t="s">
        <v>1059</v>
      </c>
      <c r="C208" t="s">
        <v>971</v>
      </c>
    </row>
    <row r="209" spans="1:3">
      <c r="A209" t="str">
        <f t="shared" ref="A209:A216" si="5">DEC2HEX(HEX2DEC(A208)+4,8)</f>
        <v>000DA89C</v>
      </c>
      <c r="B209" t="s">
        <v>1011</v>
      </c>
      <c r="C209" t="s">
        <v>972</v>
      </c>
    </row>
    <row r="210" spans="1:3">
      <c r="A210" t="str">
        <f t="shared" si="5"/>
        <v>000DA8A0</v>
      </c>
      <c r="B210" s="2" t="s">
        <v>1012</v>
      </c>
      <c r="C210" t="s">
        <v>973</v>
      </c>
    </row>
    <row r="211" spans="1:3">
      <c r="A211" t="str">
        <f t="shared" si="5"/>
        <v>000DA8A4</v>
      </c>
      <c r="B211" t="s">
        <v>1021</v>
      </c>
      <c r="C211" t="s">
        <v>981</v>
      </c>
    </row>
    <row r="212" spans="1:3">
      <c r="A212" t="str">
        <f t="shared" si="5"/>
        <v>000DA8A8</v>
      </c>
      <c r="B212" s="2" t="s">
        <v>1015</v>
      </c>
      <c r="C212" t="s">
        <v>976</v>
      </c>
    </row>
    <row r="213" spans="1:3">
      <c r="A213" t="str">
        <f t="shared" si="5"/>
        <v>000DA8AC</v>
      </c>
      <c r="B213" s="2" t="s">
        <v>1016</v>
      </c>
      <c r="C213" t="s">
        <v>977</v>
      </c>
    </row>
    <row r="214" spans="1:3">
      <c r="A214" t="str">
        <f t="shared" si="5"/>
        <v>000DA8B0</v>
      </c>
      <c r="B214" t="s">
        <v>1035</v>
      </c>
      <c r="C214" t="s">
        <v>987</v>
      </c>
    </row>
    <row r="215" spans="1:3">
      <c r="A215" t="str">
        <f t="shared" si="5"/>
        <v>000DA8B4</v>
      </c>
      <c r="B215" t="s">
        <v>1017</v>
      </c>
      <c r="C215" t="s">
        <v>978</v>
      </c>
    </row>
    <row r="216" spans="1:3">
      <c r="A216" t="str">
        <f t="shared" si="5"/>
        <v>000DA8B8</v>
      </c>
      <c r="B216" t="s">
        <v>1060</v>
      </c>
      <c r="C216" t="s">
        <v>979</v>
      </c>
    </row>
    <row r="218" spans="1:3">
      <c r="A218" s="1" t="s">
        <v>952</v>
      </c>
    </row>
    <row r="219" spans="1:3">
      <c r="A219" t="s">
        <v>953</v>
      </c>
      <c r="B219" t="s">
        <v>850</v>
      </c>
      <c r="C219" t="s">
        <v>831</v>
      </c>
    </row>
    <row r="220" spans="1:3">
      <c r="A220" t="str">
        <f t="shared" ref="A220:A261" si="6">DEC2HEX(HEX2DEC(A219)+4,8)</f>
        <v>000DDF50</v>
      </c>
      <c r="B220" t="s">
        <v>1065</v>
      </c>
      <c r="C220" t="s">
        <v>1061</v>
      </c>
    </row>
    <row r="221" spans="1:3">
      <c r="A221" t="str">
        <f t="shared" si="6"/>
        <v>000DDF54</v>
      </c>
      <c r="B221" t="s">
        <v>852</v>
      </c>
      <c r="C221" t="s">
        <v>829</v>
      </c>
    </row>
    <row r="222" spans="1:3">
      <c r="A222" t="str">
        <f t="shared" si="6"/>
        <v>000DDF58</v>
      </c>
      <c r="B222" t="s">
        <v>851</v>
      </c>
      <c r="C222" t="s">
        <v>843</v>
      </c>
    </row>
    <row r="223" spans="1:3">
      <c r="A223" t="str">
        <f t="shared" si="6"/>
        <v>000DDF5C</v>
      </c>
      <c r="B223" s="2" t="s">
        <v>853</v>
      </c>
      <c r="C223" t="s">
        <v>845</v>
      </c>
    </row>
    <row r="224" spans="1:3">
      <c r="A224" t="str">
        <f t="shared" si="6"/>
        <v>000DDF60</v>
      </c>
      <c r="B224" t="s">
        <v>1066</v>
      </c>
      <c r="C224" t="s">
        <v>844</v>
      </c>
    </row>
    <row r="225" spans="1:4">
      <c r="A225" t="str">
        <f t="shared" si="6"/>
        <v>000DDF64</v>
      </c>
      <c r="B225" s="2" t="s">
        <v>854</v>
      </c>
      <c r="C225" t="s">
        <v>846</v>
      </c>
      <c r="D225" s="4"/>
    </row>
    <row r="226" spans="1:4">
      <c r="A226" t="str">
        <f t="shared" si="6"/>
        <v>000DDF68</v>
      </c>
      <c r="B226" t="s">
        <v>1067</v>
      </c>
      <c r="C226" t="s">
        <v>1062</v>
      </c>
    </row>
    <row r="227" spans="1:4">
      <c r="A227" t="str">
        <f t="shared" si="6"/>
        <v>000DDF6C</v>
      </c>
      <c r="B227" s="2" t="s">
        <v>962</v>
      </c>
      <c r="C227" t="s">
        <v>959</v>
      </c>
    </row>
    <row r="228" spans="1:4">
      <c r="A228" t="str">
        <f t="shared" si="6"/>
        <v>000DDF70</v>
      </c>
      <c r="B228" t="s">
        <v>872</v>
      </c>
      <c r="C228" t="s">
        <v>1063</v>
      </c>
    </row>
    <row r="229" spans="1:4">
      <c r="A229" t="str">
        <f t="shared" si="6"/>
        <v>000DDF74</v>
      </c>
      <c r="B229" s="2" t="s">
        <v>1068</v>
      </c>
      <c r="C229" t="s">
        <v>844</v>
      </c>
    </row>
    <row r="230" spans="1:4">
      <c r="A230" t="str">
        <f t="shared" si="6"/>
        <v>000DDF78</v>
      </c>
      <c r="B230" s="2" t="s">
        <v>854</v>
      </c>
      <c r="C230" t="s">
        <v>846</v>
      </c>
    </row>
    <row r="231" spans="1:4">
      <c r="A231" t="str">
        <f t="shared" si="6"/>
        <v>000DDF7C</v>
      </c>
      <c r="B231" t="s">
        <v>1069</v>
      </c>
      <c r="C231" t="str">
        <f>_xlfn.CONCAT("bne 0x",A$261)</f>
        <v>bne 0x000DDFF4</v>
      </c>
    </row>
    <row r="232" spans="1:4">
      <c r="A232" t="str">
        <f t="shared" si="6"/>
        <v>000DDF80</v>
      </c>
      <c r="B232" t="s">
        <v>925</v>
      </c>
      <c r="C232" t="s">
        <v>893</v>
      </c>
    </row>
    <row r="233" spans="1:4">
      <c r="A233" t="str">
        <f t="shared" si="6"/>
        <v>000DDF84</v>
      </c>
      <c r="B233" t="s">
        <v>856</v>
      </c>
      <c r="C233" t="s">
        <v>848</v>
      </c>
    </row>
    <row r="234" spans="1:4">
      <c r="A234" t="str">
        <f t="shared" si="6"/>
        <v>000DDF88</v>
      </c>
      <c r="B234" t="s">
        <v>1070</v>
      </c>
      <c r="C234" t="s">
        <v>895</v>
      </c>
    </row>
    <row r="235" spans="1:4">
      <c r="A235" t="str">
        <f t="shared" si="6"/>
        <v>000DDF8C</v>
      </c>
      <c r="B235" s="2" t="s">
        <v>855</v>
      </c>
      <c r="C235" t="s">
        <v>847</v>
      </c>
    </row>
    <row r="236" spans="1:4">
      <c r="A236" t="str">
        <f t="shared" si="6"/>
        <v>000DDF90</v>
      </c>
      <c r="B236" t="s">
        <v>1071</v>
      </c>
      <c r="C236" t="str">
        <f>_xlfn.CONCAT("bne 0x",A$261)</f>
        <v>bne 0x000DDFF4</v>
      </c>
    </row>
    <row r="237" spans="1:4">
      <c r="A237" t="str">
        <f t="shared" si="6"/>
        <v>000DDF94</v>
      </c>
      <c r="B237" t="s">
        <v>929</v>
      </c>
      <c r="C237" t="s">
        <v>896</v>
      </c>
    </row>
    <row r="238" spans="1:4">
      <c r="A238" t="str">
        <f t="shared" si="6"/>
        <v>000DDF98</v>
      </c>
      <c r="B238" t="s">
        <v>856</v>
      </c>
      <c r="C238" t="s">
        <v>848</v>
      </c>
    </row>
    <row r="239" spans="1:4">
      <c r="A239" t="str">
        <f t="shared" si="6"/>
        <v>000DDF9C</v>
      </c>
      <c r="B239" t="s">
        <v>1072</v>
      </c>
      <c r="C239" t="s">
        <v>895</v>
      </c>
    </row>
    <row r="240" spans="1:4">
      <c r="A240" t="str">
        <f t="shared" si="6"/>
        <v>000DDFA0</v>
      </c>
      <c r="B240" s="2" t="s">
        <v>855</v>
      </c>
      <c r="C240" t="s">
        <v>847</v>
      </c>
    </row>
    <row r="241" spans="1:3">
      <c r="A241" t="str">
        <f t="shared" si="6"/>
        <v>000DDFA4</v>
      </c>
      <c r="B241" t="s">
        <v>873</v>
      </c>
      <c r="C241" t="str">
        <f>_xlfn.CONCAT("bne 0x",A$261)</f>
        <v>bne 0x000DDFF4</v>
      </c>
    </row>
    <row r="242" spans="1:3">
      <c r="A242" t="str">
        <f t="shared" si="6"/>
        <v>000DDFA8</v>
      </c>
      <c r="B242" t="s">
        <v>932</v>
      </c>
      <c r="C242" t="s">
        <v>897</v>
      </c>
    </row>
    <row r="243" spans="1:3">
      <c r="A243" t="str">
        <f t="shared" si="6"/>
        <v>000DDFAC</v>
      </c>
      <c r="B243" t="s">
        <v>856</v>
      </c>
      <c r="C243" t="s">
        <v>848</v>
      </c>
    </row>
    <row r="244" spans="1:3">
      <c r="A244" t="str">
        <f t="shared" si="6"/>
        <v>000DDFB0</v>
      </c>
      <c r="B244" t="s">
        <v>1073</v>
      </c>
      <c r="C244" t="s">
        <v>895</v>
      </c>
    </row>
    <row r="245" spans="1:3">
      <c r="A245" t="str">
        <f t="shared" si="6"/>
        <v>000DDFB4</v>
      </c>
      <c r="B245" s="2" t="s">
        <v>855</v>
      </c>
      <c r="C245" t="s">
        <v>847</v>
      </c>
    </row>
    <row r="246" spans="1:3">
      <c r="A246" t="str">
        <f t="shared" si="6"/>
        <v>000DDFB8</v>
      </c>
      <c r="B246" t="s">
        <v>871</v>
      </c>
      <c r="C246" t="str">
        <f>_xlfn.CONCAT("bne 0x",A$261)</f>
        <v>bne 0x000DDFF4</v>
      </c>
    </row>
    <row r="247" spans="1:3">
      <c r="A247" t="str">
        <f t="shared" si="6"/>
        <v>000DDFBC</v>
      </c>
      <c r="B247" t="s">
        <v>860</v>
      </c>
      <c r="C247" t="s">
        <v>834</v>
      </c>
    </row>
    <row r="248" spans="1:3">
      <c r="A248" t="str">
        <f t="shared" si="6"/>
        <v>000DDFC0</v>
      </c>
      <c r="B248" t="s">
        <v>856</v>
      </c>
      <c r="C248" t="s">
        <v>848</v>
      </c>
    </row>
    <row r="249" spans="1:3">
      <c r="A249" t="str">
        <f t="shared" si="6"/>
        <v>000DDFC4</v>
      </c>
      <c r="B249" t="s">
        <v>1074</v>
      </c>
      <c r="C249" t="s">
        <v>898</v>
      </c>
    </row>
    <row r="250" spans="1:3">
      <c r="A250" t="str">
        <f t="shared" si="6"/>
        <v>000DDFC8</v>
      </c>
      <c r="B250" t="s">
        <v>1043</v>
      </c>
      <c r="C250" t="s">
        <v>992</v>
      </c>
    </row>
    <row r="251" spans="1:3">
      <c r="A251" t="str">
        <f t="shared" si="6"/>
        <v>000DDFCC</v>
      </c>
      <c r="B251" t="s">
        <v>935</v>
      </c>
      <c r="C251" t="s">
        <v>899</v>
      </c>
    </row>
    <row r="252" spans="1:3">
      <c r="A252" t="str">
        <f t="shared" si="6"/>
        <v>000DDFD0</v>
      </c>
      <c r="B252" t="s">
        <v>1075</v>
      </c>
      <c r="C252" t="s">
        <v>900</v>
      </c>
    </row>
    <row r="253" spans="1:3">
      <c r="A253" t="str">
        <f t="shared" si="6"/>
        <v>000DDFD4</v>
      </c>
      <c r="B253" t="s">
        <v>937</v>
      </c>
      <c r="C253" t="s">
        <v>901</v>
      </c>
    </row>
    <row r="254" spans="1:3">
      <c r="A254" t="str">
        <f t="shared" si="6"/>
        <v>000DDFD8</v>
      </c>
      <c r="B254" t="s">
        <v>938</v>
      </c>
      <c r="C254" t="s">
        <v>902</v>
      </c>
    </row>
    <row r="255" spans="1:3">
      <c r="A255" t="str">
        <f t="shared" si="6"/>
        <v>000DDFDC</v>
      </c>
      <c r="B255" t="s">
        <v>856</v>
      </c>
      <c r="C255" t="s">
        <v>848</v>
      </c>
    </row>
    <row r="256" spans="1:3">
      <c r="A256" t="str">
        <f t="shared" si="6"/>
        <v>000DDFE0</v>
      </c>
      <c r="B256" t="s">
        <v>1076</v>
      </c>
      <c r="C256" t="s">
        <v>903</v>
      </c>
    </row>
    <row r="257" spans="1:4">
      <c r="A257" t="str">
        <f t="shared" si="6"/>
        <v>000DDFE4</v>
      </c>
      <c r="B257" s="2" t="s">
        <v>940</v>
      </c>
      <c r="C257" t="s">
        <v>904</v>
      </c>
    </row>
    <row r="258" spans="1:4">
      <c r="A258" t="str">
        <f t="shared" si="6"/>
        <v>000DDFE8</v>
      </c>
      <c r="B258" t="s">
        <v>941</v>
      </c>
      <c r="C258" t="s">
        <v>905</v>
      </c>
    </row>
    <row r="259" spans="1:4">
      <c r="A259" t="str">
        <f t="shared" si="6"/>
        <v>000DDFEC</v>
      </c>
      <c r="B259" t="s">
        <v>942</v>
      </c>
      <c r="C259" t="s">
        <v>906</v>
      </c>
    </row>
    <row r="260" spans="1:4">
      <c r="A260" t="str">
        <f t="shared" si="6"/>
        <v>000DDFF0</v>
      </c>
      <c r="B260" s="2" t="s">
        <v>1077</v>
      </c>
      <c r="C260" t="s">
        <v>1064</v>
      </c>
    </row>
    <row r="261" spans="1:4">
      <c r="A261" t="str">
        <f t="shared" si="6"/>
        <v>000DDFF4</v>
      </c>
      <c r="B261" t="s">
        <v>857</v>
      </c>
      <c r="C261" t="s">
        <v>849</v>
      </c>
    </row>
    <row r="263" spans="1:4">
      <c r="A263" s="1" t="s">
        <v>954</v>
      </c>
    </row>
    <row r="264" spans="1:4">
      <c r="A264" t="s">
        <v>955</v>
      </c>
      <c r="B264" s="2" t="s">
        <v>850</v>
      </c>
      <c r="C264" t="s">
        <v>831</v>
      </c>
    </row>
    <row r="265" spans="1:4">
      <c r="A265" t="str">
        <f t="shared" ref="A265:A301" si="7">DEC2HEX(HEX2DEC(A264)+4,8)</f>
        <v>000DE7FC</v>
      </c>
      <c r="B265" t="s">
        <v>859</v>
      </c>
      <c r="C265" t="s">
        <v>830</v>
      </c>
    </row>
    <row r="266" spans="1:4">
      <c r="A266" t="str">
        <f t="shared" si="7"/>
        <v>000DE800</v>
      </c>
      <c r="B266" t="s">
        <v>852</v>
      </c>
      <c r="C266" t="s">
        <v>829</v>
      </c>
    </row>
    <row r="267" spans="1:4">
      <c r="A267" t="str">
        <f t="shared" si="7"/>
        <v>000DE804</v>
      </c>
      <c r="B267" s="2" t="s">
        <v>1080</v>
      </c>
      <c r="C267" t="s">
        <v>1078</v>
      </c>
    </row>
    <row r="268" spans="1:4">
      <c r="A268" t="str">
        <f t="shared" si="7"/>
        <v>000DE808</v>
      </c>
      <c r="B268" s="2" t="s">
        <v>869</v>
      </c>
      <c r="C268" t="s">
        <v>865</v>
      </c>
    </row>
    <row r="269" spans="1:4">
      <c r="A269" t="str">
        <f t="shared" si="7"/>
        <v>000DE80C</v>
      </c>
      <c r="B269" s="2" t="s">
        <v>1081</v>
      </c>
      <c r="C269" t="s">
        <v>844</v>
      </c>
    </row>
    <row r="270" spans="1:4">
      <c r="A270" t="str">
        <f t="shared" si="7"/>
        <v>000DE810</v>
      </c>
      <c r="B270" s="2" t="s">
        <v>854</v>
      </c>
      <c r="C270" t="s">
        <v>846</v>
      </c>
      <c r="D270" s="4"/>
    </row>
    <row r="271" spans="1:4">
      <c r="A271" t="str">
        <f t="shared" si="7"/>
        <v>000DE814</v>
      </c>
      <c r="B271" t="s">
        <v>1069</v>
      </c>
      <c r="C271" t="str">
        <f>_xlfn.CONCAT("bne 0x",A$301)</f>
        <v>bne 0x000DE88C</v>
      </c>
    </row>
    <row r="272" spans="1:4">
      <c r="A272" t="str">
        <f t="shared" si="7"/>
        <v>000DE818</v>
      </c>
      <c r="B272" s="2" t="s">
        <v>925</v>
      </c>
      <c r="C272" t="s">
        <v>893</v>
      </c>
    </row>
    <row r="273" spans="1:3">
      <c r="A273" t="str">
        <f t="shared" si="7"/>
        <v>000DE81C</v>
      </c>
      <c r="B273" s="2" t="s">
        <v>861</v>
      </c>
      <c r="C273" t="s">
        <v>833</v>
      </c>
    </row>
    <row r="274" spans="1:3">
      <c r="A274" t="str">
        <f t="shared" si="7"/>
        <v>000DE820</v>
      </c>
      <c r="B274" s="2" t="s">
        <v>1082</v>
      </c>
      <c r="C274" t="s">
        <v>895</v>
      </c>
    </row>
    <row r="275" spans="1:3">
      <c r="A275" t="str">
        <f t="shared" si="7"/>
        <v>000DE824</v>
      </c>
      <c r="B275" s="2" t="s">
        <v>855</v>
      </c>
      <c r="C275" t="s">
        <v>847</v>
      </c>
    </row>
    <row r="276" spans="1:3">
      <c r="A276" t="str">
        <f t="shared" si="7"/>
        <v>000DE828</v>
      </c>
      <c r="B276" s="2" t="s">
        <v>1071</v>
      </c>
      <c r="C276" t="str">
        <f>_xlfn.CONCAT("bne 0x",A$301)</f>
        <v>bne 0x000DE88C</v>
      </c>
    </row>
    <row r="277" spans="1:3">
      <c r="A277" t="str">
        <f t="shared" si="7"/>
        <v>000DE82C</v>
      </c>
      <c r="B277" s="2" t="s">
        <v>929</v>
      </c>
      <c r="C277" t="s">
        <v>896</v>
      </c>
    </row>
    <row r="278" spans="1:3">
      <c r="A278" t="str">
        <f t="shared" si="7"/>
        <v>000DE830</v>
      </c>
      <c r="B278" s="2" t="s">
        <v>861</v>
      </c>
      <c r="C278" t="s">
        <v>833</v>
      </c>
    </row>
    <row r="279" spans="1:3">
      <c r="A279" t="str">
        <f t="shared" si="7"/>
        <v>000DE834</v>
      </c>
      <c r="B279" s="2" t="s">
        <v>1083</v>
      </c>
      <c r="C279" t="s">
        <v>895</v>
      </c>
    </row>
    <row r="280" spans="1:3">
      <c r="A280" t="str">
        <f t="shared" si="7"/>
        <v>000DE838</v>
      </c>
      <c r="B280" s="2" t="s">
        <v>855</v>
      </c>
      <c r="C280" t="s">
        <v>847</v>
      </c>
    </row>
    <row r="281" spans="1:3">
      <c r="A281" t="str">
        <f t="shared" si="7"/>
        <v>000DE83C</v>
      </c>
      <c r="B281" t="s">
        <v>873</v>
      </c>
      <c r="C281" t="str">
        <f>_xlfn.CONCAT("bne 0x",A$301)</f>
        <v>bne 0x000DE88C</v>
      </c>
    </row>
    <row r="282" spans="1:3">
      <c r="A282" t="str">
        <f t="shared" si="7"/>
        <v>000DE840</v>
      </c>
      <c r="B282" t="s">
        <v>932</v>
      </c>
      <c r="C282" s="4" t="s">
        <v>897</v>
      </c>
    </row>
    <row r="283" spans="1:3">
      <c r="A283" t="str">
        <f t="shared" si="7"/>
        <v>000DE844</v>
      </c>
      <c r="B283" t="s">
        <v>861</v>
      </c>
      <c r="C283" t="s">
        <v>833</v>
      </c>
    </row>
    <row r="284" spans="1:3">
      <c r="A284" t="str">
        <f t="shared" si="7"/>
        <v>000DE848</v>
      </c>
      <c r="B284" t="s">
        <v>1084</v>
      </c>
      <c r="C284" t="s">
        <v>895</v>
      </c>
    </row>
    <row r="285" spans="1:3">
      <c r="A285" t="str">
        <f t="shared" si="7"/>
        <v>000DE84C</v>
      </c>
      <c r="B285" s="2" t="s">
        <v>855</v>
      </c>
      <c r="C285" t="s">
        <v>847</v>
      </c>
    </row>
    <row r="286" spans="1:3">
      <c r="A286" t="str">
        <f t="shared" si="7"/>
        <v>000DE850</v>
      </c>
      <c r="B286" s="2" t="s">
        <v>871</v>
      </c>
      <c r="C286" t="str">
        <f>_xlfn.CONCAT("bne 0x",A$301)</f>
        <v>bne 0x000DE88C</v>
      </c>
    </row>
    <row r="287" spans="1:3">
      <c r="A287" t="str">
        <f t="shared" si="7"/>
        <v>000DE854</v>
      </c>
      <c r="B287" s="2" t="s">
        <v>860</v>
      </c>
      <c r="C287" t="s">
        <v>834</v>
      </c>
    </row>
    <row r="288" spans="1:3">
      <c r="A288" t="str">
        <f t="shared" si="7"/>
        <v>000DE858</v>
      </c>
      <c r="B288" s="2" t="s">
        <v>861</v>
      </c>
      <c r="C288" t="s">
        <v>833</v>
      </c>
    </row>
    <row r="289" spans="1:3">
      <c r="A289" t="str">
        <f t="shared" si="7"/>
        <v>000DE85C</v>
      </c>
      <c r="B289" t="s">
        <v>1085</v>
      </c>
      <c r="C289" t="s">
        <v>898</v>
      </c>
    </row>
    <row r="290" spans="1:3">
      <c r="A290" t="str">
        <f t="shared" si="7"/>
        <v>000DE860</v>
      </c>
      <c r="B290" t="s">
        <v>877</v>
      </c>
      <c r="C290" t="s">
        <v>874</v>
      </c>
    </row>
    <row r="291" spans="1:3">
      <c r="A291" t="str">
        <f t="shared" si="7"/>
        <v>000DE864</v>
      </c>
      <c r="B291" t="s">
        <v>935</v>
      </c>
      <c r="C291" t="s">
        <v>899</v>
      </c>
    </row>
    <row r="292" spans="1:3">
      <c r="A292" t="str">
        <f t="shared" si="7"/>
        <v>000DE868</v>
      </c>
      <c r="B292" t="s">
        <v>1086</v>
      </c>
      <c r="C292" t="s">
        <v>900</v>
      </c>
    </row>
    <row r="293" spans="1:3">
      <c r="A293" t="str">
        <f t="shared" si="7"/>
        <v>000DE86C</v>
      </c>
      <c r="B293" t="s">
        <v>937</v>
      </c>
      <c r="C293" t="s">
        <v>901</v>
      </c>
    </row>
    <row r="294" spans="1:3">
      <c r="A294" t="str">
        <f t="shared" si="7"/>
        <v>000DE870</v>
      </c>
      <c r="B294" t="s">
        <v>938</v>
      </c>
      <c r="C294" t="s">
        <v>902</v>
      </c>
    </row>
    <row r="295" spans="1:3">
      <c r="A295" t="str">
        <f t="shared" si="7"/>
        <v>000DE874</v>
      </c>
      <c r="B295" t="s">
        <v>861</v>
      </c>
      <c r="C295" t="s">
        <v>833</v>
      </c>
    </row>
    <row r="296" spans="1:3">
      <c r="A296" t="str">
        <f t="shared" si="7"/>
        <v>000DE878</v>
      </c>
      <c r="B296" t="s">
        <v>1087</v>
      </c>
      <c r="C296" t="s">
        <v>903</v>
      </c>
    </row>
    <row r="297" spans="1:3">
      <c r="A297" t="str">
        <f t="shared" si="7"/>
        <v>000DE87C</v>
      </c>
      <c r="B297" s="2" t="s">
        <v>940</v>
      </c>
      <c r="C297" t="s">
        <v>904</v>
      </c>
    </row>
    <row r="298" spans="1:3">
      <c r="A298" t="str">
        <f t="shared" si="7"/>
        <v>000DE880</v>
      </c>
      <c r="B298" t="s">
        <v>941</v>
      </c>
      <c r="C298" t="s">
        <v>905</v>
      </c>
    </row>
    <row r="299" spans="1:3">
      <c r="A299" t="str">
        <f t="shared" si="7"/>
        <v>000DE884</v>
      </c>
      <c r="B299" t="s">
        <v>942</v>
      </c>
      <c r="C299" t="s">
        <v>906</v>
      </c>
    </row>
    <row r="300" spans="1:3">
      <c r="A300" t="str">
        <f t="shared" si="7"/>
        <v>000DE888</v>
      </c>
      <c r="B300" s="2" t="s">
        <v>1088</v>
      </c>
      <c r="C300" t="s">
        <v>1079</v>
      </c>
    </row>
    <row r="301" spans="1:3">
      <c r="A301" t="str">
        <f t="shared" si="7"/>
        <v>000DE88C</v>
      </c>
      <c r="B301" t="s">
        <v>857</v>
      </c>
      <c r="C301" t="s">
        <v>849</v>
      </c>
    </row>
    <row r="303" spans="1:3">
      <c r="A303" s="1" t="s">
        <v>956</v>
      </c>
    </row>
    <row r="304" spans="1:3">
      <c r="A304" t="s">
        <v>957</v>
      </c>
      <c r="B304" t="s">
        <v>997</v>
      </c>
      <c r="C304" t="s">
        <v>963</v>
      </c>
    </row>
    <row r="305" spans="1:3">
      <c r="A305" t="str">
        <f t="shared" ref="A305:A368" si="8">DEC2HEX(HEX2DEC(A304)+4,8)</f>
        <v>000DE6BC</v>
      </c>
      <c r="B305" t="s">
        <v>1065</v>
      </c>
      <c r="C305" t="s">
        <v>1061</v>
      </c>
    </row>
    <row r="306" spans="1:3">
      <c r="A306" t="str">
        <f t="shared" si="8"/>
        <v>000DE6C0</v>
      </c>
      <c r="B306" t="s">
        <v>867</v>
      </c>
      <c r="C306" t="s">
        <v>863</v>
      </c>
    </row>
    <row r="307" spans="1:3">
      <c r="A307" t="str">
        <f t="shared" si="8"/>
        <v>000DE6C4</v>
      </c>
      <c r="B307" t="s">
        <v>868</v>
      </c>
      <c r="C307" t="s">
        <v>864</v>
      </c>
    </row>
    <row r="308" spans="1:3">
      <c r="A308" t="str">
        <f t="shared" si="8"/>
        <v>000DE6C8</v>
      </c>
      <c r="B308" t="s">
        <v>869</v>
      </c>
      <c r="C308" t="s">
        <v>865</v>
      </c>
    </row>
    <row r="309" spans="1:3">
      <c r="A309" t="str">
        <f t="shared" si="8"/>
        <v>000DE6CC</v>
      </c>
      <c r="B309" t="s">
        <v>1101</v>
      </c>
      <c r="C309" t="s">
        <v>844</v>
      </c>
    </row>
    <row r="310" spans="1:3">
      <c r="A310" t="str">
        <f t="shared" si="8"/>
        <v>000DE6D0</v>
      </c>
      <c r="B310" s="2" t="s">
        <v>870</v>
      </c>
      <c r="C310" t="s">
        <v>866</v>
      </c>
    </row>
    <row r="311" spans="1:3">
      <c r="A311" t="str">
        <f t="shared" si="8"/>
        <v>000DE6D4</v>
      </c>
      <c r="B311" t="s">
        <v>1102</v>
      </c>
      <c r="C311" t="str">
        <f>_xlfn.CONCAT("bne 0x",A$383)</f>
        <v>bne 0x000DE7F4</v>
      </c>
    </row>
    <row r="312" spans="1:3">
      <c r="A312" t="str">
        <f t="shared" si="8"/>
        <v>000DE6D8</v>
      </c>
      <c r="B312" t="s">
        <v>856</v>
      </c>
      <c r="C312" t="s">
        <v>848</v>
      </c>
    </row>
    <row r="313" spans="1:3">
      <c r="A313" t="str">
        <f t="shared" si="8"/>
        <v>000DE6DC</v>
      </c>
      <c r="B313" t="s">
        <v>1103</v>
      </c>
      <c r="C313" t="s">
        <v>986</v>
      </c>
    </row>
    <row r="314" spans="1:3">
      <c r="A314" t="str">
        <f t="shared" si="8"/>
        <v>000DE6E0</v>
      </c>
      <c r="B314" s="2" t="s">
        <v>855</v>
      </c>
      <c r="C314" t="s">
        <v>847</v>
      </c>
    </row>
    <row r="315" spans="1:3">
      <c r="A315" t="str">
        <f t="shared" si="8"/>
        <v>000DE6E4</v>
      </c>
      <c r="B315" t="s">
        <v>1104</v>
      </c>
      <c r="C315" t="s">
        <v>1089</v>
      </c>
    </row>
    <row r="316" spans="1:3">
      <c r="A316" t="str">
        <f t="shared" si="8"/>
        <v>000DE6E8</v>
      </c>
      <c r="B316" t="s">
        <v>1105</v>
      </c>
      <c r="C316" t="str">
        <f>_xlfn.CONCAT("bne 0x",A$383)</f>
        <v>bne 0x000DE7F4</v>
      </c>
    </row>
    <row r="317" spans="1:3">
      <c r="A317" t="str">
        <f t="shared" si="8"/>
        <v>000DE6EC</v>
      </c>
      <c r="B317" t="s">
        <v>856</v>
      </c>
      <c r="C317" t="s">
        <v>848</v>
      </c>
    </row>
    <row r="318" spans="1:3">
      <c r="A318" t="str">
        <f t="shared" si="8"/>
        <v>000DE6F0</v>
      </c>
      <c r="B318" t="s">
        <v>1106</v>
      </c>
      <c r="C318" t="s">
        <v>988</v>
      </c>
    </row>
    <row r="319" spans="1:3">
      <c r="A319" t="str">
        <f t="shared" si="8"/>
        <v>000DE6F4</v>
      </c>
      <c r="B319" s="2" t="s">
        <v>855</v>
      </c>
      <c r="C319" t="s">
        <v>847</v>
      </c>
    </row>
    <row r="320" spans="1:3">
      <c r="A320" t="str">
        <f t="shared" si="8"/>
        <v>000DE6F8</v>
      </c>
      <c r="B320" s="2" t="s">
        <v>1107</v>
      </c>
      <c r="C320" t="s">
        <v>1090</v>
      </c>
    </row>
    <row r="321" spans="1:3">
      <c r="A321" t="str">
        <f t="shared" si="8"/>
        <v>000DE6FC</v>
      </c>
      <c r="B321" s="2" t="s">
        <v>1038</v>
      </c>
      <c r="C321" t="s">
        <v>990</v>
      </c>
    </row>
    <row r="322" spans="1:3">
      <c r="A322" t="str">
        <f t="shared" si="8"/>
        <v>000DE700</v>
      </c>
      <c r="B322" t="s">
        <v>1108</v>
      </c>
      <c r="C322" t="str">
        <f>_xlfn.CONCAT("bne 0x",A$383)</f>
        <v>bne 0x000DE7F4</v>
      </c>
    </row>
    <row r="323" spans="1:3">
      <c r="A323" t="str">
        <f t="shared" si="8"/>
        <v>000DE704</v>
      </c>
      <c r="B323" t="s">
        <v>876</v>
      </c>
      <c r="C323" t="s">
        <v>875</v>
      </c>
    </row>
    <row r="324" spans="1:3">
      <c r="A324" t="str">
        <f t="shared" si="8"/>
        <v>000DE708</v>
      </c>
      <c r="B324" t="s">
        <v>856</v>
      </c>
      <c r="C324" t="s">
        <v>848</v>
      </c>
    </row>
    <row r="325" spans="1:3">
      <c r="A325" t="str">
        <f t="shared" si="8"/>
        <v>000DE70C</v>
      </c>
      <c r="B325" t="s">
        <v>1075</v>
      </c>
      <c r="C325" t="s">
        <v>898</v>
      </c>
    </row>
    <row r="326" spans="1:3">
      <c r="A326" t="str">
        <f t="shared" si="8"/>
        <v>000DE710</v>
      </c>
      <c r="B326" t="s">
        <v>1041</v>
      </c>
      <c r="C326" t="s">
        <v>991</v>
      </c>
    </row>
    <row r="327" spans="1:3">
      <c r="A327" t="str">
        <f t="shared" si="8"/>
        <v>000DE714</v>
      </c>
      <c r="B327" t="s">
        <v>935</v>
      </c>
      <c r="C327" t="s">
        <v>899</v>
      </c>
    </row>
    <row r="328" spans="1:3">
      <c r="A328" t="str">
        <f t="shared" si="8"/>
        <v>000DE718</v>
      </c>
      <c r="B328" t="s">
        <v>1109</v>
      </c>
      <c r="C328" t="s">
        <v>900</v>
      </c>
    </row>
    <row r="329" spans="1:3">
      <c r="A329" t="str">
        <f t="shared" si="8"/>
        <v>000DE71C</v>
      </c>
      <c r="B329" t="s">
        <v>1110</v>
      </c>
      <c r="C329" t="s">
        <v>1091</v>
      </c>
    </row>
    <row r="330" spans="1:3">
      <c r="A330" t="str">
        <f t="shared" si="8"/>
        <v>000DE720</v>
      </c>
      <c r="B330" t="s">
        <v>938</v>
      </c>
      <c r="C330" t="s">
        <v>902</v>
      </c>
    </row>
    <row r="331" spans="1:3">
      <c r="A331" t="str">
        <f t="shared" si="8"/>
        <v>000DE724</v>
      </c>
      <c r="B331" t="s">
        <v>926</v>
      </c>
      <c r="C331" t="s">
        <v>894</v>
      </c>
    </row>
    <row r="332" spans="1:3">
      <c r="A332" t="str">
        <f t="shared" si="8"/>
        <v>000DE728</v>
      </c>
      <c r="B332" t="s">
        <v>1111</v>
      </c>
      <c r="C332" t="s">
        <v>903</v>
      </c>
    </row>
    <row r="333" spans="1:3">
      <c r="A333" t="str">
        <f t="shared" si="8"/>
        <v>000DE72C</v>
      </c>
      <c r="B333" s="2" t="s">
        <v>1112</v>
      </c>
      <c r="C333" t="s">
        <v>1092</v>
      </c>
    </row>
    <row r="334" spans="1:3">
      <c r="A334" t="str">
        <f t="shared" si="8"/>
        <v>000DE730</v>
      </c>
      <c r="B334" t="s">
        <v>1113</v>
      </c>
      <c r="C334" t="str">
        <f>_xlfn.CONCAT("bhi 0x",A$383)</f>
        <v>bhi 0x000DE7F4</v>
      </c>
    </row>
    <row r="335" spans="1:3">
      <c r="A335" t="str">
        <f t="shared" si="8"/>
        <v>000DE734</v>
      </c>
      <c r="B335" s="2" t="s">
        <v>855</v>
      </c>
      <c r="C335" t="s">
        <v>847</v>
      </c>
    </row>
    <row r="336" spans="1:3">
      <c r="A336" t="str">
        <f t="shared" si="8"/>
        <v>000DE738</v>
      </c>
      <c r="B336" t="s">
        <v>1114</v>
      </c>
      <c r="C336" t="str">
        <f>_xlfn.CONCAT("beq 0x",A$383)</f>
        <v>beq 0x000DE7F4</v>
      </c>
    </row>
    <row r="337" spans="1:3">
      <c r="A337" t="str">
        <f t="shared" si="8"/>
        <v>000DE73C</v>
      </c>
      <c r="B337" t="s">
        <v>876</v>
      </c>
      <c r="C337" t="s">
        <v>875</v>
      </c>
    </row>
    <row r="338" spans="1:3">
      <c r="A338" t="str">
        <f t="shared" si="8"/>
        <v>000DE740</v>
      </c>
      <c r="B338" t="s">
        <v>856</v>
      </c>
      <c r="C338" t="s">
        <v>848</v>
      </c>
    </row>
    <row r="339" spans="1:3">
      <c r="A339" t="str">
        <f t="shared" si="8"/>
        <v>000DE744</v>
      </c>
      <c r="B339" t="s">
        <v>1115</v>
      </c>
      <c r="C339" t="s">
        <v>994</v>
      </c>
    </row>
    <row r="340" spans="1:3">
      <c r="A340" t="str">
        <f t="shared" si="8"/>
        <v>000DE748</v>
      </c>
      <c r="B340" s="2" t="s">
        <v>855</v>
      </c>
      <c r="C340" t="s">
        <v>847</v>
      </c>
    </row>
    <row r="341" spans="1:3">
      <c r="A341" t="str">
        <f t="shared" si="8"/>
        <v>000DE74C</v>
      </c>
      <c r="B341" t="s">
        <v>1116</v>
      </c>
      <c r="C341" t="str">
        <f>_xlfn.CONCAT("bne 0x",A$383)</f>
        <v>bne 0x000DE7F4</v>
      </c>
    </row>
    <row r="342" spans="1:3">
      <c r="A342" t="str">
        <f t="shared" si="8"/>
        <v>000DE750</v>
      </c>
      <c r="B342" s="2" t="s">
        <v>1117</v>
      </c>
      <c r="C342" t="s">
        <v>1093</v>
      </c>
    </row>
    <row r="343" spans="1:3">
      <c r="A343" t="str">
        <f t="shared" si="8"/>
        <v>000DE754</v>
      </c>
      <c r="B343" s="2" t="s">
        <v>1118</v>
      </c>
      <c r="C343" t="s">
        <v>1094</v>
      </c>
    </row>
    <row r="344" spans="1:3">
      <c r="A344" t="str">
        <f t="shared" si="8"/>
        <v>000DE758</v>
      </c>
      <c r="B344" t="s">
        <v>1119</v>
      </c>
      <c r="C344" t="s">
        <v>1095</v>
      </c>
    </row>
    <row r="345" spans="1:3">
      <c r="A345" t="str">
        <f t="shared" si="8"/>
        <v>000DE75C</v>
      </c>
      <c r="B345" s="2" t="s">
        <v>1120</v>
      </c>
      <c r="C345" t="s">
        <v>1096</v>
      </c>
    </row>
    <row r="346" spans="1:3">
      <c r="A346" t="str">
        <f t="shared" si="8"/>
        <v>000DE760</v>
      </c>
      <c r="B346" t="s">
        <v>1121</v>
      </c>
      <c r="C346" t="s">
        <v>1097</v>
      </c>
    </row>
    <row r="347" spans="1:3">
      <c r="A347" t="str">
        <f t="shared" si="8"/>
        <v>000DE764</v>
      </c>
      <c r="B347" s="2" t="s">
        <v>1122</v>
      </c>
      <c r="C347" t="s">
        <v>1098</v>
      </c>
    </row>
    <row r="348" spans="1:3">
      <c r="A348" t="str">
        <f t="shared" si="8"/>
        <v>000DE768</v>
      </c>
      <c r="B348" t="s">
        <v>1047</v>
      </c>
      <c r="C348" t="str">
        <f>_xlfn.CONCAT("beq 0x",A$383)</f>
        <v>beq 0x000DE7F4</v>
      </c>
    </row>
    <row r="349" spans="1:3">
      <c r="A349" t="str">
        <f t="shared" si="8"/>
        <v>000DE76C</v>
      </c>
      <c r="B349" t="s">
        <v>856</v>
      </c>
      <c r="C349" t="s">
        <v>848</v>
      </c>
    </row>
    <row r="350" spans="1:3">
      <c r="A350" t="str">
        <f t="shared" si="8"/>
        <v>000DE770</v>
      </c>
      <c r="B350" t="s">
        <v>1123</v>
      </c>
      <c r="C350" t="s">
        <v>967</v>
      </c>
    </row>
    <row r="351" spans="1:3">
      <c r="A351" t="str">
        <f t="shared" si="8"/>
        <v>000DE774</v>
      </c>
      <c r="B351" s="2" t="s">
        <v>855</v>
      </c>
      <c r="C351" t="s">
        <v>847</v>
      </c>
    </row>
    <row r="352" spans="1:3">
      <c r="A352" t="str">
        <f t="shared" si="8"/>
        <v>000DE778</v>
      </c>
      <c r="B352" t="s">
        <v>1005</v>
      </c>
      <c r="C352" t="str">
        <f>_xlfn.CONCAT("beq 0x",A$371)</f>
        <v>beq 0x000DE7C4</v>
      </c>
    </row>
    <row r="353" spans="1:3">
      <c r="A353" t="str">
        <f t="shared" si="8"/>
        <v>000DE77C</v>
      </c>
      <c r="B353" t="s">
        <v>876</v>
      </c>
      <c r="C353" t="s">
        <v>875</v>
      </c>
    </row>
    <row r="354" spans="1:3">
      <c r="A354" t="str">
        <f t="shared" si="8"/>
        <v>000DE780</v>
      </c>
      <c r="B354" t="s">
        <v>856</v>
      </c>
      <c r="C354" t="s">
        <v>848</v>
      </c>
    </row>
    <row r="355" spans="1:3">
      <c r="A355" t="str">
        <f t="shared" si="8"/>
        <v>000DE784</v>
      </c>
      <c r="B355" t="s">
        <v>1124</v>
      </c>
      <c r="C355" t="s">
        <v>968</v>
      </c>
    </row>
    <row r="356" spans="1:3">
      <c r="A356" t="str">
        <f t="shared" si="8"/>
        <v>000DE788</v>
      </c>
      <c r="B356" s="2" t="s">
        <v>855</v>
      </c>
      <c r="C356" t="s">
        <v>847</v>
      </c>
    </row>
    <row r="357" spans="1:3">
      <c r="A357" t="str">
        <f t="shared" si="8"/>
        <v>000DE78C</v>
      </c>
      <c r="B357" t="s">
        <v>1125</v>
      </c>
      <c r="C357" t="str">
        <f>_xlfn.CONCAT("beq 0x",A$383)</f>
        <v>beq 0x000DE7F4</v>
      </c>
    </row>
    <row r="358" spans="1:3">
      <c r="A358" t="str">
        <f t="shared" si="8"/>
        <v>000DE790</v>
      </c>
      <c r="B358" t="s">
        <v>1008</v>
      </c>
      <c r="C358" t="s">
        <v>969</v>
      </c>
    </row>
    <row r="359" spans="1:3">
      <c r="A359" t="str">
        <f t="shared" si="8"/>
        <v>000DE794</v>
      </c>
      <c r="B359" t="s">
        <v>1009</v>
      </c>
      <c r="C359" t="s">
        <v>970</v>
      </c>
    </row>
    <row r="360" spans="1:3">
      <c r="A360" t="str">
        <f t="shared" si="8"/>
        <v>000DE798</v>
      </c>
      <c r="B360" t="s">
        <v>856</v>
      </c>
      <c r="C360" t="s">
        <v>848</v>
      </c>
    </row>
    <row r="361" spans="1:3">
      <c r="A361" t="str">
        <f t="shared" si="8"/>
        <v>000DE79C</v>
      </c>
      <c r="B361" t="s">
        <v>1126</v>
      </c>
      <c r="C361" t="s">
        <v>971</v>
      </c>
    </row>
    <row r="362" spans="1:3">
      <c r="A362" t="str">
        <f t="shared" si="8"/>
        <v>000DE7A0</v>
      </c>
      <c r="B362" t="s">
        <v>1011</v>
      </c>
      <c r="C362" t="s">
        <v>972</v>
      </c>
    </row>
    <row r="363" spans="1:3">
      <c r="A363" t="str">
        <f t="shared" si="8"/>
        <v>000DE7A4</v>
      </c>
      <c r="B363" s="2" t="s">
        <v>1012</v>
      </c>
      <c r="C363" t="s">
        <v>973</v>
      </c>
    </row>
    <row r="364" spans="1:3">
      <c r="A364" t="str">
        <f t="shared" si="8"/>
        <v>000DE7A8</v>
      </c>
      <c r="B364" t="s">
        <v>1013</v>
      </c>
      <c r="C364" t="s">
        <v>974</v>
      </c>
    </row>
    <row r="365" spans="1:3">
      <c r="A365" t="str">
        <f t="shared" si="8"/>
        <v>000DE7AC</v>
      </c>
      <c r="B365" t="s">
        <v>1127</v>
      </c>
      <c r="C365" t="s">
        <v>1099</v>
      </c>
    </row>
    <row r="366" spans="1:3">
      <c r="A366" t="str">
        <f t="shared" si="8"/>
        <v>000DE7B0</v>
      </c>
      <c r="B366" s="2" t="s">
        <v>1015</v>
      </c>
      <c r="C366" t="s">
        <v>976</v>
      </c>
    </row>
    <row r="367" spans="1:3">
      <c r="A367" t="str">
        <f t="shared" si="8"/>
        <v>000DE7B4</v>
      </c>
      <c r="B367" s="2" t="s">
        <v>1016</v>
      </c>
      <c r="C367" t="s">
        <v>977</v>
      </c>
    </row>
    <row r="368" spans="1:3">
      <c r="A368" t="str">
        <f t="shared" si="8"/>
        <v>000DE7B8</v>
      </c>
      <c r="B368" t="s">
        <v>856</v>
      </c>
      <c r="C368" t="s">
        <v>848</v>
      </c>
    </row>
    <row r="369" spans="1:3">
      <c r="A369" t="str">
        <f t="shared" ref="A369:A383" si="9">DEC2HEX(HEX2DEC(A368)+4,8)</f>
        <v>000DE7BC</v>
      </c>
      <c r="B369" t="s">
        <v>1017</v>
      </c>
      <c r="C369" t="s">
        <v>978</v>
      </c>
    </row>
    <row r="370" spans="1:3">
      <c r="A370" t="str">
        <f t="shared" si="9"/>
        <v>000DE7C0</v>
      </c>
      <c r="B370" t="s">
        <v>1128</v>
      </c>
      <c r="C370" t="s">
        <v>979</v>
      </c>
    </row>
    <row r="371" spans="1:3">
      <c r="A371" t="str">
        <f t="shared" si="9"/>
        <v>000DE7C4</v>
      </c>
      <c r="B371" t="s">
        <v>1008</v>
      </c>
      <c r="C371" t="s">
        <v>969</v>
      </c>
    </row>
    <row r="372" spans="1:3">
      <c r="A372" t="str">
        <f t="shared" si="9"/>
        <v>000DE7C8</v>
      </c>
      <c r="B372" t="s">
        <v>1019</v>
      </c>
      <c r="C372" t="s">
        <v>980</v>
      </c>
    </row>
    <row r="373" spans="1:3">
      <c r="A373" t="str">
        <f t="shared" si="9"/>
        <v>000DE7CC</v>
      </c>
      <c r="B373" t="s">
        <v>856</v>
      </c>
      <c r="C373" t="s">
        <v>848</v>
      </c>
    </row>
    <row r="374" spans="1:3">
      <c r="A374" t="str">
        <f t="shared" si="9"/>
        <v>000DE7D0</v>
      </c>
      <c r="B374" t="s">
        <v>1129</v>
      </c>
      <c r="C374" t="s">
        <v>971</v>
      </c>
    </row>
    <row r="375" spans="1:3">
      <c r="A375" t="str">
        <f t="shared" si="9"/>
        <v>000DE7D4</v>
      </c>
      <c r="B375" t="s">
        <v>1011</v>
      </c>
      <c r="C375" t="s">
        <v>972</v>
      </c>
    </row>
    <row r="376" spans="1:3">
      <c r="A376" t="str">
        <f t="shared" si="9"/>
        <v>000DE7D8</v>
      </c>
      <c r="B376" s="2" t="s">
        <v>1012</v>
      </c>
      <c r="C376" t="s">
        <v>973</v>
      </c>
    </row>
    <row r="377" spans="1:3">
      <c r="A377" t="str">
        <f t="shared" si="9"/>
        <v>000DE7DC</v>
      </c>
      <c r="B377" t="s">
        <v>1130</v>
      </c>
      <c r="C377" t="s">
        <v>1100</v>
      </c>
    </row>
    <row r="378" spans="1:3">
      <c r="A378" t="str">
        <f t="shared" si="9"/>
        <v>000DE7E0</v>
      </c>
      <c r="B378" s="2" t="s">
        <v>1015</v>
      </c>
      <c r="C378" t="s">
        <v>976</v>
      </c>
    </row>
    <row r="379" spans="1:3">
      <c r="A379" t="str">
        <f t="shared" si="9"/>
        <v>000DE7E4</v>
      </c>
      <c r="B379" s="2" t="s">
        <v>1016</v>
      </c>
      <c r="C379" t="s">
        <v>977</v>
      </c>
    </row>
    <row r="380" spans="1:3">
      <c r="A380" t="str">
        <f t="shared" si="9"/>
        <v>000DE7E8</v>
      </c>
      <c r="B380" t="s">
        <v>856</v>
      </c>
      <c r="C380" t="s">
        <v>848</v>
      </c>
    </row>
    <row r="381" spans="1:3">
      <c r="A381" t="str">
        <f t="shared" si="9"/>
        <v>000DE7EC</v>
      </c>
      <c r="B381" t="s">
        <v>1017</v>
      </c>
      <c r="C381" t="s">
        <v>978</v>
      </c>
    </row>
    <row r="382" spans="1:3">
      <c r="A382" t="str">
        <f t="shared" si="9"/>
        <v>000DE7F0</v>
      </c>
      <c r="B382" t="s">
        <v>1131</v>
      </c>
      <c r="C382" t="s">
        <v>979</v>
      </c>
    </row>
    <row r="383" spans="1:3">
      <c r="A383" t="str">
        <f t="shared" si="9"/>
        <v>000DE7F4</v>
      </c>
      <c r="B383" t="s">
        <v>1058</v>
      </c>
      <c r="C383" t="s">
        <v>996</v>
      </c>
    </row>
    <row r="385" spans="1:3">
      <c r="A385" s="1" t="s">
        <v>1174</v>
      </c>
    </row>
    <row r="386" spans="1:3">
      <c r="A386" t="s">
        <v>1136</v>
      </c>
      <c r="B386" t="s">
        <v>911</v>
      </c>
      <c r="C386" t="s">
        <v>882</v>
      </c>
    </row>
    <row r="387" spans="1:3">
      <c r="A387" t="str">
        <f t="shared" ref="A387:A431" si="10">DEC2HEX(HEX2DEC(A386)+4,8)</f>
        <v>000D7F1C</v>
      </c>
      <c r="B387" t="s">
        <v>1065</v>
      </c>
      <c r="C387" t="s">
        <v>1061</v>
      </c>
    </row>
    <row r="388" spans="1:3">
      <c r="A388" t="str">
        <f t="shared" si="10"/>
        <v>000D7F20</v>
      </c>
      <c r="B388" t="s">
        <v>867</v>
      </c>
      <c r="C388" t="s">
        <v>863</v>
      </c>
    </row>
    <row r="389" spans="1:3">
      <c r="A389" t="str">
        <f t="shared" si="10"/>
        <v>000D7F24</v>
      </c>
      <c r="B389" t="s">
        <v>869</v>
      </c>
      <c r="C389" t="s">
        <v>865</v>
      </c>
    </row>
    <row r="390" spans="1:3">
      <c r="A390" t="str">
        <f t="shared" si="10"/>
        <v>000D7F28</v>
      </c>
      <c r="B390" t="s">
        <v>1152</v>
      </c>
      <c r="C390" t="s">
        <v>844</v>
      </c>
    </row>
    <row r="391" spans="1:3">
      <c r="A391" t="str">
        <f t="shared" si="10"/>
        <v>000D7F2C</v>
      </c>
      <c r="B391" s="2" t="s">
        <v>870</v>
      </c>
      <c r="C391" t="s">
        <v>866</v>
      </c>
    </row>
    <row r="392" spans="1:3">
      <c r="A392" t="str">
        <f t="shared" si="10"/>
        <v>000D7F30</v>
      </c>
      <c r="B392" s="2" t="s">
        <v>1001</v>
      </c>
      <c r="C392" t="str">
        <f>_xlfn.CONCAT("bne 0x",A431)</f>
        <v>bne 0x000D7FCC</v>
      </c>
    </row>
    <row r="393" spans="1:3">
      <c r="A393" t="str">
        <f t="shared" si="10"/>
        <v>000D7F34</v>
      </c>
      <c r="B393" t="s">
        <v>876</v>
      </c>
      <c r="C393" t="s">
        <v>875</v>
      </c>
    </row>
    <row r="394" spans="1:3">
      <c r="A394" t="str">
        <f t="shared" si="10"/>
        <v>000D7F38</v>
      </c>
      <c r="B394" t="s">
        <v>856</v>
      </c>
      <c r="C394" t="s">
        <v>848</v>
      </c>
    </row>
    <row r="395" spans="1:3">
      <c r="A395" t="str">
        <f t="shared" si="10"/>
        <v>000D7F3C</v>
      </c>
      <c r="B395" t="s">
        <v>1153</v>
      </c>
      <c r="C395" t="s">
        <v>898</v>
      </c>
    </row>
    <row r="396" spans="1:3">
      <c r="A396" t="str">
        <f t="shared" si="10"/>
        <v>000D7F40</v>
      </c>
      <c r="B396" s="2" t="s">
        <v>1110</v>
      </c>
      <c r="C396" t="s">
        <v>1091</v>
      </c>
    </row>
    <row r="397" spans="1:3">
      <c r="A397" t="str">
        <f t="shared" si="10"/>
        <v>000D7F44</v>
      </c>
      <c r="B397" t="s">
        <v>1154</v>
      </c>
      <c r="C397" t="s">
        <v>1137</v>
      </c>
    </row>
    <row r="398" spans="1:3">
      <c r="A398" t="str">
        <f t="shared" si="10"/>
        <v>000D7F48</v>
      </c>
      <c r="B398" s="2" t="s">
        <v>855</v>
      </c>
      <c r="C398" t="s">
        <v>847</v>
      </c>
    </row>
    <row r="399" spans="1:3">
      <c r="A399" t="str">
        <f t="shared" si="10"/>
        <v>000D7F4C</v>
      </c>
      <c r="B399" t="s">
        <v>1155</v>
      </c>
      <c r="C399" t="str">
        <f>_xlfn.CONCAT("bne 0x",A431)</f>
        <v>bne 0x000D7FCC</v>
      </c>
    </row>
    <row r="400" spans="1:3">
      <c r="A400" t="str">
        <f t="shared" si="10"/>
        <v>000D7F50</v>
      </c>
      <c r="B400" t="s">
        <v>1156</v>
      </c>
      <c r="C400" t="s">
        <v>1138</v>
      </c>
    </row>
    <row r="401" spans="1:3">
      <c r="A401" t="str">
        <f t="shared" si="10"/>
        <v>000D7F54</v>
      </c>
      <c r="B401" s="2" t="s">
        <v>1157</v>
      </c>
      <c r="C401" t="s">
        <v>1139</v>
      </c>
    </row>
    <row r="402" spans="1:3">
      <c r="A402" t="str">
        <f t="shared" si="10"/>
        <v>000D7F58</v>
      </c>
      <c r="B402" s="2" t="s">
        <v>855</v>
      </c>
      <c r="C402" t="s">
        <v>847</v>
      </c>
    </row>
    <row r="403" spans="1:3">
      <c r="A403" t="str">
        <f t="shared" si="10"/>
        <v>000D7F5C</v>
      </c>
      <c r="B403" s="2" t="s">
        <v>1158</v>
      </c>
      <c r="C403" t="str">
        <f>_xlfn.CONCAT("bne 0x",A431)</f>
        <v>bne 0x000D7FCC</v>
      </c>
    </row>
    <row r="404" spans="1:3">
      <c r="A404" t="str">
        <f t="shared" si="10"/>
        <v>000D7F60</v>
      </c>
      <c r="B404" t="s">
        <v>1159</v>
      </c>
      <c r="C404" t="s">
        <v>1140</v>
      </c>
    </row>
    <row r="405" spans="1:3">
      <c r="A405" t="str">
        <f t="shared" si="10"/>
        <v>000D7F64</v>
      </c>
      <c r="B405" t="s">
        <v>1156</v>
      </c>
      <c r="C405" t="s">
        <v>1138</v>
      </c>
    </row>
    <row r="406" spans="1:3">
      <c r="A406" t="str">
        <f t="shared" si="10"/>
        <v>000D7F68</v>
      </c>
      <c r="B406" t="s">
        <v>1160</v>
      </c>
      <c r="C406" t="s">
        <v>1141</v>
      </c>
    </row>
    <row r="407" spans="1:3">
      <c r="A407" t="str">
        <f t="shared" si="10"/>
        <v>000D7F6C</v>
      </c>
      <c r="B407" t="s">
        <v>937</v>
      </c>
      <c r="C407" t="s">
        <v>901</v>
      </c>
    </row>
    <row r="408" spans="1:3">
      <c r="A408" t="str">
        <f t="shared" si="10"/>
        <v>000D7F70</v>
      </c>
      <c r="B408" t="s">
        <v>1161</v>
      </c>
      <c r="C408" t="s">
        <v>1142</v>
      </c>
    </row>
    <row r="409" spans="1:3">
      <c r="A409" t="str">
        <f t="shared" si="10"/>
        <v>000D7F74</v>
      </c>
      <c r="B409" t="s">
        <v>1156</v>
      </c>
      <c r="C409" t="s">
        <v>1138</v>
      </c>
    </row>
    <row r="410" spans="1:3">
      <c r="A410" t="str">
        <f t="shared" si="10"/>
        <v>000D7F78</v>
      </c>
      <c r="B410" t="s">
        <v>1162</v>
      </c>
      <c r="C410" t="s">
        <v>903</v>
      </c>
    </row>
    <row r="411" spans="1:3">
      <c r="A411" t="str">
        <f t="shared" si="10"/>
        <v>000D7F7C</v>
      </c>
      <c r="B411" t="s">
        <v>1041</v>
      </c>
      <c r="C411" t="s">
        <v>991</v>
      </c>
    </row>
    <row r="412" spans="1:3">
      <c r="A412" t="str">
        <f t="shared" si="10"/>
        <v>000D7F80</v>
      </c>
      <c r="B412" t="s">
        <v>938</v>
      </c>
      <c r="C412" t="s">
        <v>902</v>
      </c>
    </row>
    <row r="413" spans="1:3">
      <c r="A413" t="str">
        <f t="shared" si="10"/>
        <v>000D7F84</v>
      </c>
      <c r="B413" t="s">
        <v>1156</v>
      </c>
      <c r="C413" t="s">
        <v>1138</v>
      </c>
    </row>
    <row r="414" spans="1:3">
      <c r="A414" t="str">
        <f t="shared" si="10"/>
        <v>000D7F88</v>
      </c>
      <c r="B414" t="s">
        <v>1163</v>
      </c>
      <c r="C414" t="s">
        <v>903</v>
      </c>
    </row>
    <row r="415" spans="1:3">
      <c r="A415" t="str">
        <f t="shared" si="10"/>
        <v>000D7F8C</v>
      </c>
      <c r="B415" s="2" t="s">
        <v>1164</v>
      </c>
      <c r="C415" t="s">
        <v>1143</v>
      </c>
    </row>
    <row r="416" spans="1:3">
      <c r="A416" t="str">
        <f t="shared" si="10"/>
        <v>000D7F90</v>
      </c>
      <c r="B416" s="2" t="s">
        <v>940</v>
      </c>
      <c r="C416" t="s">
        <v>904</v>
      </c>
    </row>
    <row r="417" spans="1:3">
      <c r="A417" t="str">
        <f t="shared" si="10"/>
        <v>000D7F94</v>
      </c>
      <c r="B417" s="2" t="s">
        <v>1165</v>
      </c>
      <c r="C417" t="s">
        <v>1144</v>
      </c>
    </row>
    <row r="418" spans="1:3">
      <c r="A418" t="str">
        <f t="shared" si="10"/>
        <v>000D7F98</v>
      </c>
      <c r="B418" t="s">
        <v>1008</v>
      </c>
      <c r="C418" t="s">
        <v>969</v>
      </c>
    </row>
    <row r="419" spans="1:3">
      <c r="A419" t="str">
        <f t="shared" si="10"/>
        <v>000D7F9C</v>
      </c>
      <c r="B419" t="s">
        <v>879</v>
      </c>
      <c r="C419" t="s">
        <v>1145</v>
      </c>
    </row>
    <row r="420" spans="1:3">
      <c r="A420" t="str">
        <f t="shared" si="10"/>
        <v>000D7FA0</v>
      </c>
      <c r="B420" t="s">
        <v>856</v>
      </c>
      <c r="C420" t="s">
        <v>848</v>
      </c>
    </row>
    <row r="421" spans="1:3">
      <c r="A421" t="str">
        <f t="shared" si="10"/>
        <v>000D7FA4</v>
      </c>
      <c r="B421" t="s">
        <v>1166</v>
      </c>
      <c r="C421" t="s">
        <v>971</v>
      </c>
    </row>
    <row r="422" spans="1:3">
      <c r="A422" t="str">
        <f t="shared" si="10"/>
        <v>000D7FA8</v>
      </c>
      <c r="B422" s="2" t="s">
        <v>1167</v>
      </c>
      <c r="C422" t="s">
        <v>1146</v>
      </c>
    </row>
    <row r="423" spans="1:3">
      <c r="A423" t="str">
        <f t="shared" si="10"/>
        <v>000D7FAC</v>
      </c>
      <c r="B423" t="s">
        <v>1168</v>
      </c>
      <c r="C423" t="s">
        <v>1147</v>
      </c>
    </row>
    <row r="424" spans="1:3">
      <c r="A424" t="str">
        <f t="shared" si="10"/>
        <v>000D7FB0</v>
      </c>
      <c r="B424" s="2" t="s">
        <v>1169</v>
      </c>
      <c r="C424" t="s">
        <v>1148</v>
      </c>
    </row>
    <row r="425" spans="1:3">
      <c r="A425" t="str">
        <f t="shared" si="10"/>
        <v>000D7FB4</v>
      </c>
      <c r="B425" s="2" t="s">
        <v>1170</v>
      </c>
      <c r="C425" t="s">
        <v>1149</v>
      </c>
    </row>
    <row r="426" spans="1:3">
      <c r="A426" t="str">
        <f t="shared" si="10"/>
        <v>000D7FB8</v>
      </c>
      <c r="B426" t="s">
        <v>1011</v>
      </c>
      <c r="C426" t="s">
        <v>972</v>
      </c>
    </row>
    <row r="427" spans="1:3">
      <c r="A427" t="str">
        <f t="shared" si="10"/>
        <v>000D7FBC</v>
      </c>
      <c r="B427" s="2" t="s">
        <v>1171</v>
      </c>
      <c r="C427" t="s">
        <v>1150</v>
      </c>
    </row>
    <row r="428" spans="1:3">
      <c r="A428" t="str">
        <f t="shared" si="10"/>
        <v>000D7FC0</v>
      </c>
      <c r="B428" t="s">
        <v>856</v>
      </c>
      <c r="C428" t="s">
        <v>848</v>
      </c>
    </row>
    <row r="429" spans="1:3">
      <c r="A429" t="str">
        <f t="shared" si="10"/>
        <v>000D7FC4</v>
      </c>
      <c r="B429" s="2" t="s">
        <v>1172</v>
      </c>
      <c r="C429" t="s">
        <v>1151</v>
      </c>
    </row>
    <row r="430" spans="1:3">
      <c r="A430" t="str">
        <f t="shared" si="10"/>
        <v>000D7FC8</v>
      </c>
      <c r="B430" t="s">
        <v>1173</v>
      </c>
      <c r="C430" t="s">
        <v>979</v>
      </c>
    </row>
    <row r="431" spans="1:3">
      <c r="A431" t="str">
        <f t="shared" si="10"/>
        <v>000D7FCC</v>
      </c>
      <c r="B431" t="s">
        <v>944</v>
      </c>
      <c r="C431" t="s">
        <v>908</v>
      </c>
    </row>
    <row r="433" spans="2:2">
      <c r="B433" s="2"/>
    </row>
    <row r="438" spans="2:2">
      <c r="B438" s="2"/>
    </row>
    <row r="445" spans="2:2">
      <c r="B445" s="2"/>
    </row>
    <row r="448" spans="2:2">
      <c r="B448" s="2"/>
    </row>
    <row r="449" spans="2:2">
      <c r="B449" s="2"/>
    </row>
    <row r="458" spans="2:2">
      <c r="B458" s="2"/>
    </row>
    <row r="460" spans="2:2">
      <c r="B460" s="2"/>
    </row>
    <row r="461" spans="2:2">
      <c r="B46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15"/>
  <sheetData>
    <row r="1" spans="1:8">
      <c r="A1" t="s">
        <v>21</v>
      </c>
      <c r="B1" t="s">
        <v>3</v>
      </c>
      <c r="C1">
        <v>8</v>
      </c>
      <c r="D1" t="str">
        <f>DEC2HEX(C1,2)</f>
        <v>08</v>
      </c>
    </row>
    <row r="2" spans="1:8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>
      <c r="A11" t="s">
        <v>31</v>
      </c>
      <c r="B11" t="s">
        <v>13</v>
      </c>
      <c r="C11">
        <v>7</v>
      </c>
      <c r="D11" t="str">
        <f t="shared" si="0"/>
        <v>07</v>
      </c>
    </row>
    <row r="12" spans="1:8">
      <c r="A12" t="s">
        <v>32</v>
      </c>
      <c r="B12" t="s">
        <v>14</v>
      </c>
      <c r="C12">
        <v>8</v>
      </c>
      <c r="D12" t="str">
        <f t="shared" si="0"/>
        <v>08</v>
      </c>
    </row>
    <row r="13" spans="1:8">
      <c r="A13" t="s">
        <v>33</v>
      </c>
      <c r="B13" t="s">
        <v>15</v>
      </c>
      <c r="C13">
        <v>7</v>
      </c>
      <c r="D13" t="str">
        <f t="shared" si="0"/>
        <v>07</v>
      </c>
    </row>
    <row r="14" spans="1:8">
      <c r="A14" t="s">
        <v>34</v>
      </c>
      <c r="B14" t="s">
        <v>16</v>
      </c>
      <c r="C14">
        <v>7</v>
      </c>
      <c r="D14" t="str">
        <f t="shared" si="0"/>
        <v>07</v>
      </c>
    </row>
    <row r="15" spans="1:8">
      <c r="A15" t="s">
        <v>35</v>
      </c>
      <c r="B15" t="s">
        <v>17</v>
      </c>
      <c r="C15">
        <v>8</v>
      </c>
      <c r="D15" t="str">
        <f t="shared" si="0"/>
        <v>08</v>
      </c>
    </row>
    <row r="16" spans="1:8">
      <c r="A16" t="s">
        <v>36</v>
      </c>
      <c r="B16" t="s">
        <v>18</v>
      </c>
      <c r="C16">
        <v>7</v>
      </c>
      <c r="D16" t="str">
        <f t="shared" si="0"/>
        <v>07</v>
      </c>
    </row>
    <row r="17" spans="1: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39</v>
      </c>
    </row>
    <row r="20" spans="1:5">
      <c r="A20" t="s">
        <v>40</v>
      </c>
    </row>
    <row r="21" spans="1:5">
      <c r="A21" t="s">
        <v>41</v>
      </c>
    </row>
    <row r="22" spans="1:5">
      <c r="A22" t="s">
        <v>42</v>
      </c>
    </row>
    <row r="23" spans="1:5">
      <c r="A23" t="s">
        <v>43</v>
      </c>
    </row>
    <row r="24" spans="1:5">
      <c r="A24" t="s">
        <v>44</v>
      </c>
    </row>
    <row r="25" spans="1:5">
      <c r="A25" t="s">
        <v>45</v>
      </c>
    </row>
    <row r="26" spans="1:5">
      <c r="A26" t="s">
        <v>46</v>
      </c>
    </row>
    <row r="27" spans="1:5">
      <c r="A27" t="s">
        <v>47</v>
      </c>
    </row>
    <row r="28" spans="1:5">
      <c r="A28" t="s">
        <v>48</v>
      </c>
    </row>
    <row r="29" spans="1:5">
      <c r="A29" t="s">
        <v>49</v>
      </c>
    </row>
    <row r="30" spans="1:5">
      <c r="A30" t="s">
        <v>50</v>
      </c>
    </row>
    <row r="31" spans="1:5">
      <c r="A31" t="s">
        <v>51</v>
      </c>
    </row>
    <row r="32" spans="1:5">
      <c r="A32" t="s">
        <v>52</v>
      </c>
    </row>
    <row r="33" spans="1:1">
      <c r="A33" t="s">
        <v>53</v>
      </c>
    </row>
    <row r="34" spans="1:1">
      <c r="A34" t="s">
        <v>54</v>
      </c>
    </row>
    <row r="35" spans="1:1">
      <c r="A35" t="s">
        <v>55</v>
      </c>
    </row>
    <row r="36" spans="1:1">
      <c r="A36" t="s">
        <v>56</v>
      </c>
    </row>
    <row r="37" spans="1:1">
      <c r="A37" t="s">
        <v>57</v>
      </c>
    </row>
    <row r="38" spans="1:1">
      <c r="A38" t="s">
        <v>58</v>
      </c>
    </row>
    <row r="39" spans="1:1">
      <c r="A39" t="s">
        <v>59</v>
      </c>
    </row>
    <row r="40" spans="1:1">
      <c r="A40" t="s">
        <v>60</v>
      </c>
    </row>
    <row r="41" spans="1:1">
      <c r="A41" t="s">
        <v>61</v>
      </c>
    </row>
    <row r="42" spans="1:1">
      <c r="A42" t="s">
        <v>62</v>
      </c>
    </row>
    <row r="43" spans="1:1">
      <c r="A43" t="s">
        <v>63</v>
      </c>
    </row>
    <row r="44" spans="1:1">
      <c r="A44" t="s">
        <v>64</v>
      </c>
    </row>
    <row r="45" spans="1:1">
      <c r="A45" t="s">
        <v>65</v>
      </c>
    </row>
    <row r="46" spans="1:1">
      <c r="A46" t="s">
        <v>66</v>
      </c>
    </row>
    <row r="47" spans="1:1">
      <c r="A47" t="s">
        <v>67</v>
      </c>
    </row>
    <row r="48" spans="1:1">
      <c r="A48" t="s">
        <v>68</v>
      </c>
    </row>
    <row r="49" spans="1:1">
      <c r="A49" t="s">
        <v>69</v>
      </c>
    </row>
    <row r="50" spans="1:1">
      <c r="A50" t="s">
        <v>70</v>
      </c>
    </row>
    <row r="51" spans="1:1">
      <c r="A51" t="s">
        <v>71</v>
      </c>
    </row>
    <row r="52" spans="1:1">
      <c r="A52" t="s">
        <v>72</v>
      </c>
    </row>
    <row r="53" spans="1:1">
      <c r="A53" t="s">
        <v>73</v>
      </c>
    </row>
    <row r="54" spans="1:1">
      <c r="A54" t="s">
        <v>74</v>
      </c>
    </row>
    <row r="55" spans="1:1">
      <c r="A55" t="s">
        <v>75</v>
      </c>
    </row>
    <row r="56" spans="1:1">
      <c r="A56" t="s">
        <v>76</v>
      </c>
    </row>
    <row r="57" spans="1:1">
      <c r="A57" t="s">
        <v>77</v>
      </c>
    </row>
    <row r="58" spans="1:1">
      <c r="A58" t="s">
        <v>78</v>
      </c>
    </row>
    <row r="59" spans="1:1">
      <c r="A59" t="s">
        <v>79</v>
      </c>
    </row>
    <row r="60" spans="1:1">
      <c r="A60" t="s">
        <v>80</v>
      </c>
    </row>
    <row r="61" spans="1:1">
      <c r="A61" t="s">
        <v>81</v>
      </c>
    </row>
    <row r="62" spans="1:1">
      <c r="A62" t="s">
        <v>82</v>
      </c>
    </row>
    <row r="63" spans="1:1">
      <c r="A63" t="s">
        <v>83</v>
      </c>
    </row>
    <row r="64" spans="1:1">
      <c r="A64" t="s">
        <v>84</v>
      </c>
    </row>
    <row r="65" spans="1:1">
      <c r="A65" t="s">
        <v>85</v>
      </c>
    </row>
    <row r="66" spans="1:1">
      <c r="A66" t="s">
        <v>86</v>
      </c>
    </row>
    <row r="67" spans="1:1">
      <c r="A67" t="s">
        <v>87</v>
      </c>
    </row>
    <row r="68" spans="1:1">
      <c r="A68" t="s">
        <v>88</v>
      </c>
    </row>
    <row r="69" spans="1:1">
      <c r="A69" t="s">
        <v>89</v>
      </c>
    </row>
    <row r="70" spans="1:1">
      <c r="A70" t="s">
        <v>90</v>
      </c>
    </row>
    <row r="71" spans="1:1">
      <c r="A71" t="s">
        <v>91</v>
      </c>
    </row>
    <row r="72" spans="1:1">
      <c r="A72" t="s">
        <v>92</v>
      </c>
    </row>
    <row r="73" spans="1:1">
      <c r="A73" t="s">
        <v>93</v>
      </c>
    </row>
    <row r="74" spans="1:1">
      <c r="A74" t="s">
        <v>94</v>
      </c>
    </row>
    <row r="75" spans="1:1">
      <c r="A75" t="s">
        <v>95</v>
      </c>
    </row>
    <row r="76" spans="1:1">
      <c r="A76" t="s">
        <v>96</v>
      </c>
    </row>
    <row r="77" spans="1:1">
      <c r="A77" t="s">
        <v>97</v>
      </c>
    </row>
    <row r="78" spans="1:1">
      <c r="A78" t="s">
        <v>98</v>
      </c>
    </row>
    <row r="79" spans="1:1">
      <c r="A79" t="s">
        <v>99</v>
      </c>
    </row>
    <row r="80" spans="1:1">
      <c r="A80" t="s">
        <v>100</v>
      </c>
    </row>
    <row r="81" spans="1:1">
      <c r="A81" t="s">
        <v>101</v>
      </c>
    </row>
    <row r="82" spans="1:1">
      <c r="A82" t="s">
        <v>102</v>
      </c>
    </row>
    <row r="83" spans="1:1">
      <c r="A83" t="s">
        <v>103</v>
      </c>
    </row>
    <row r="84" spans="1:1">
      <c r="A84" t="s">
        <v>104</v>
      </c>
    </row>
    <row r="85" spans="1:1">
      <c r="A85" t="s">
        <v>105</v>
      </c>
    </row>
    <row r="86" spans="1:1">
      <c r="A86" t="s">
        <v>106</v>
      </c>
    </row>
    <row r="87" spans="1:1">
      <c r="A87" t="s">
        <v>107</v>
      </c>
    </row>
    <row r="88" spans="1:1">
      <c r="A88" t="s">
        <v>108</v>
      </c>
    </row>
    <row r="89" spans="1:1">
      <c r="A89" t="s">
        <v>109</v>
      </c>
    </row>
    <row r="90" spans="1:1">
      <c r="A90" t="s">
        <v>110</v>
      </c>
    </row>
    <row r="91" spans="1:1">
      <c r="A91" t="s">
        <v>111</v>
      </c>
    </row>
    <row r="92" spans="1:1">
      <c r="A92" t="s">
        <v>112</v>
      </c>
    </row>
    <row r="93" spans="1:1">
      <c r="A93" t="s">
        <v>113</v>
      </c>
    </row>
    <row r="94" spans="1:1">
      <c r="A94" t="s">
        <v>114</v>
      </c>
    </row>
    <row r="95" spans="1:1">
      <c r="A95" t="s">
        <v>115</v>
      </c>
    </row>
    <row r="96" spans="1:1">
      <c r="A96" t="s">
        <v>116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1">
      <c r="A101" t="s">
        <v>121</v>
      </c>
    </row>
    <row r="102" spans="1:1">
      <c r="A102" t="s">
        <v>122</v>
      </c>
    </row>
    <row r="103" spans="1:1">
      <c r="A103" t="s">
        <v>123</v>
      </c>
    </row>
    <row r="104" spans="1:1">
      <c r="A104" t="s">
        <v>124</v>
      </c>
    </row>
    <row r="105" spans="1:1">
      <c r="A105" t="s">
        <v>125</v>
      </c>
    </row>
    <row r="106" spans="1:1">
      <c r="A106" t="s">
        <v>126</v>
      </c>
    </row>
    <row r="107" spans="1:1">
      <c r="A107" t="s">
        <v>127</v>
      </c>
    </row>
    <row r="108" spans="1:1">
      <c r="A108" t="s">
        <v>128</v>
      </c>
    </row>
    <row r="109" spans="1:1">
      <c r="A109" t="s">
        <v>129</v>
      </c>
    </row>
    <row r="110" spans="1:1">
      <c r="A110" t="s">
        <v>130</v>
      </c>
    </row>
    <row r="111" spans="1:1">
      <c r="A111" t="s">
        <v>131</v>
      </c>
    </row>
    <row r="112" spans="1:1">
      <c r="A112" t="s">
        <v>132</v>
      </c>
    </row>
    <row r="113" spans="1:1">
      <c r="A113" t="s">
        <v>133</v>
      </c>
    </row>
    <row r="114" spans="1:1">
      <c r="A114" t="s">
        <v>134</v>
      </c>
    </row>
    <row r="115" spans="1:1">
      <c r="A115" t="s">
        <v>135</v>
      </c>
    </row>
    <row r="116" spans="1:1">
      <c r="A116" t="s">
        <v>136</v>
      </c>
    </row>
    <row r="117" spans="1:1">
      <c r="A117" t="s">
        <v>137</v>
      </c>
    </row>
    <row r="118" spans="1:1">
      <c r="A118" t="s">
        <v>138</v>
      </c>
    </row>
    <row r="119" spans="1:1">
      <c r="A119" t="s">
        <v>139</v>
      </c>
    </row>
    <row r="120" spans="1:1">
      <c r="A120" t="s">
        <v>140</v>
      </c>
    </row>
    <row r="121" spans="1:1">
      <c r="A121" t="s">
        <v>141</v>
      </c>
    </row>
    <row r="122" spans="1:1">
      <c r="A122" t="s">
        <v>142</v>
      </c>
    </row>
    <row r="123" spans="1:1">
      <c r="A123" t="s">
        <v>143</v>
      </c>
    </row>
    <row r="124" spans="1:1">
      <c r="A124" t="s">
        <v>144</v>
      </c>
    </row>
    <row r="125" spans="1:1">
      <c r="A125" t="s">
        <v>145</v>
      </c>
    </row>
    <row r="126" spans="1:1">
      <c r="A126" t="s">
        <v>146</v>
      </c>
    </row>
    <row r="127" spans="1:1">
      <c r="A127" t="s">
        <v>147</v>
      </c>
    </row>
    <row r="128" spans="1:1">
      <c r="A128" t="s">
        <v>148</v>
      </c>
    </row>
    <row r="129" spans="1:1">
      <c r="A129" t="s">
        <v>149</v>
      </c>
    </row>
    <row r="130" spans="1:1">
      <c r="A130" t="s">
        <v>150</v>
      </c>
    </row>
    <row r="131" spans="1:1">
      <c r="A131" t="s">
        <v>151</v>
      </c>
    </row>
    <row r="132" spans="1:1">
      <c r="A132" t="s">
        <v>152</v>
      </c>
    </row>
    <row r="133" spans="1:1">
      <c r="A133" t="s">
        <v>153</v>
      </c>
    </row>
    <row r="134" spans="1:1">
      <c r="A134" t="s">
        <v>154</v>
      </c>
    </row>
    <row r="135" spans="1:1">
      <c r="A135" t="s">
        <v>155</v>
      </c>
    </row>
    <row r="136" spans="1:1">
      <c r="A136" t="s">
        <v>156</v>
      </c>
    </row>
    <row r="137" spans="1:1">
      <c r="A137" t="s">
        <v>157</v>
      </c>
    </row>
    <row r="138" spans="1:1">
      <c r="A138" t="s">
        <v>158</v>
      </c>
    </row>
    <row r="139" spans="1:1">
      <c r="A139" t="s">
        <v>159</v>
      </c>
    </row>
    <row r="140" spans="1:1">
      <c r="A140" t="s">
        <v>160</v>
      </c>
    </row>
    <row r="141" spans="1:1">
      <c r="A141" t="s">
        <v>161</v>
      </c>
    </row>
    <row r="142" spans="1:1">
      <c r="A142" t="s">
        <v>162</v>
      </c>
    </row>
    <row r="143" spans="1:1">
      <c r="A143" t="s">
        <v>163</v>
      </c>
    </row>
    <row r="144" spans="1:1">
      <c r="A144" t="s">
        <v>164</v>
      </c>
    </row>
    <row r="145" spans="1:1">
      <c r="A145" t="s">
        <v>165</v>
      </c>
    </row>
    <row r="146" spans="1:1">
      <c r="A146" t="s">
        <v>166</v>
      </c>
    </row>
    <row r="147" spans="1:1">
      <c r="A147" t="s">
        <v>167</v>
      </c>
    </row>
    <row r="148" spans="1:1">
      <c r="A148" t="s">
        <v>168</v>
      </c>
    </row>
    <row r="149" spans="1:1">
      <c r="A149" t="s">
        <v>169</v>
      </c>
    </row>
    <row r="150" spans="1:1">
      <c r="A150" t="s">
        <v>170</v>
      </c>
    </row>
    <row r="151" spans="1:1">
      <c r="A151" t="s">
        <v>171</v>
      </c>
    </row>
    <row r="152" spans="1:1">
      <c r="A152" t="s">
        <v>172</v>
      </c>
    </row>
    <row r="153" spans="1:1">
      <c r="A153" t="s">
        <v>173</v>
      </c>
    </row>
    <row r="154" spans="1:1">
      <c r="A154" t="s">
        <v>174</v>
      </c>
    </row>
    <row r="155" spans="1:1">
      <c r="A155" t="s">
        <v>175</v>
      </c>
    </row>
    <row r="156" spans="1:1">
      <c r="A156" t="s">
        <v>176</v>
      </c>
    </row>
    <row r="157" spans="1:1">
      <c r="A157" t="s">
        <v>177</v>
      </c>
    </row>
    <row r="158" spans="1:1">
      <c r="A158" t="s">
        <v>178</v>
      </c>
    </row>
    <row r="159" spans="1:1">
      <c r="A159" t="s">
        <v>179</v>
      </c>
    </row>
    <row r="160" spans="1:1">
      <c r="A160" t="s">
        <v>180</v>
      </c>
    </row>
    <row r="161" spans="1:1">
      <c r="A161" t="s">
        <v>181</v>
      </c>
    </row>
    <row r="162" spans="1:1">
      <c r="A162" t="s">
        <v>182</v>
      </c>
    </row>
    <row r="163" spans="1:1">
      <c r="A163" t="s">
        <v>183</v>
      </c>
    </row>
    <row r="164" spans="1:1">
      <c r="A164" t="s">
        <v>184</v>
      </c>
    </row>
    <row r="165" spans="1:1">
      <c r="A165" t="s">
        <v>185</v>
      </c>
    </row>
    <row r="166" spans="1:1">
      <c r="A166" t="s">
        <v>186</v>
      </c>
    </row>
    <row r="167" spans="1:1">
      <c r="A167" t="s">
        <v>187</v>
      </c>
    </row>
    <row r="168" spans="1:1">
      <c r="A168" t="s">
        <v>188</v>
      </c>
    </row>
    <row r="169" spans="1:1">
      <c r="A169" t="s">
        <v>189</v>
      </c>
    </row>
    <row r="170" spans="1:1">
      <c r="A170" t="s">
        <v>190</v>
      </c>
    </row>
    <row r="171" spans="1:1">
      <c r="A171" t="s">
        <v>191</v>
      </c>
    </row>
    <row r="172" spans="1:1">
      <c r="A172" t="s">
        <v>192</v>
      </c>
    </row>
    <row r="173" spans="1:1">
      <c r="A173" t="s">
        <v>193</v>
      </c>
    </row>
    <row r="174" spans="1:1">
      <c r="A174" t="s">
        <v>194</v>
      </c>
    </row>
    <row r="175" spans="1:1">
      <c r="A175" t="s">
        <v>195</v>
      </c>
    </row>
    <row r="176" spans="1:1">
      <c r="A176" t="s">
        <v>196</v>
      </c>
    </row>
    <row r="177" spans="1:1">
      <c r="A177" t="s">
        <v>197</v>
      </c>
    </row>
    <row r="178" spans="1:1">
      <c r="A178" t="s">
        <v>198</v>
      </c>
    </row>
    <row r="179" spans="1:1">
      <c r="A179" t="s">
        <v>199</v>
      </c>
    </row>
    <row r="180" spans="1:1">
      <c r="A180" t="s">
        <v>200</v>
      </c>
    </row>
    <row r="181" spans="1:1">
      <c r="A181" t="s">
        <v>201</v>
      </c>
    </row>
    <row r="182" spans="1:1">
      <c r="A182" t="s">
        <v>202</v>
      </c>
    </row>
    <row r="183" spans="1:1">
      <c r="A183" t="s">
        <v>203</v>
      </c>
    </row>
    <row r="184" spans="1:1">
      <c r="A184" t="s">
        <v>204</v>
      </c>
    </row>
    <row r="185" spans="1:1">
      <c r="A185" t="s">
        <v>205</v>
      </c>
    </row>
    <row r="186" spans="1:1">
      <c r="A186" t="s">
        <v>206</v>
      </c>
    </row>
    <row r="187" spans="1:1">
      <c r="A187" t="s">
        <v>207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211</v>
      </c>
    </row>
    <row r="192" spans="1:1">
      <c r="A192" t="s">
        <v>212</v>
      </c>
    </row>
    <row r="193" spans="1:1">
      <c r="A193" t="s">
        <v>213</v>
      </c>
    </row>
    <row r="194" spans="1:1">
      <c r="A194" t="s">
        <v>214</v>
      </c>
    </row>
    <row r="195" spans="1:1">
      <c r="A195" t="s">
        <v>215</v>
      </c>
    </row>
    <row r="196" spans="1:1">
      <c r="A196" t="s">
        <v>216</v>
      </c>
    </row>
    <row r="197" spans="1:1">
      <c r="A197" t="s">
        <v>217</v>
      </c>
    </row>
    <row r="198" spans="1:1">
      <c r="A198" t="s">
        <v>218</v>
      </c>
    </row>
    <row r="199" spans="1:1">
      <c r="A199" t="s">
        <v>219</v>
      </c>
    </row>
    <row r="200" spans="1:1">
      <c r="A200" t="s">
        <v>220</v>
      </c>
    </row>
    <row r="201" spans="1:1">
      <c r="A201" t="s">
        <v>221</v>
      </c>
    </row>
    <row r="202" spans="1:1">
      <c r="A202" t="s">
        <v>222</v>
      </c>
    </row>
    <row r="203" spans="1:1">
      <c r="A203" t="s">
        <v>223</v>
      </c>
    </row>
    <row r="204" spans="1:1">
      <c r="A204" t="s">
        <v>224</v>
      </c>
    </row>
    <row r="205" spans="1:1">
      <c r="A205" t="s">
        <v>225</v>
      </c>
    </row>
    <row r="206" spans="1:1">
      <c r="A206" t="s">
        <v>226</v>
      </c>
    </row>
    <row r="207" spans="1:1">
      <c r="A207" t="s">
        <v>227</v>
      </c>
    </row>
    <row r="208" spans="1:1">
      <c r="A208" t="s">
        <v>228</v>
      </c>
    </row>
    <row r="209" spans="1:1">
      <c r="A209" t="s">
        <v>229</v>
      </c>
    </row>
    <row r="210" spans="1:1">
      <c r="A210" t="s">
        <v>230</v>
      </c>
    </row>
    <row r="211" spans="1:1">
      <c r="A211" t="s">
        <v>231</v>
      </c>
    </row>
    <row r="212" spans="1:1">
      <c r="A212" t="s">
        <v>232</v>
      </c>
    </row>
    <row r="213" spans="1:1">
      <c r="A213" t="s">
        <v>233</v>
      </c>
    </row>
    <row r="214" spans="1:1">
      <c r="A214" t="s">
        <v>234</v>
      </c>
    </row>
    <row r="215" spans="1:1">
      <c r="A215" t="s">
        <v>235</v>
      </c>
    </row>
    <row r="216" spans="1:1">
      <c r="A216" t="s">
        <v>236</v>
      </c>
    </row>
    <row r="217" spans="1:1">
      <c r="A217" t="s">
        <v>237</v>
      </c>
    </row>
    <row r="218" spans="1:1">
      <c r="A218" t="s">
        <v>238</v>
      </c>
    </row>
    <row r="219" spans="1:1">
      <c r="A219" t="s">
        <v>239</v>
      </c>
    </row>
    <row r="220" spans="1:1">
      <c r="A220" t="s">
        <v>240</v>
      </c>
    </row>
    <row r="221" spans="1:1">
      <c r="A221" t="s">
        <v>241</v>
      </c>
    </row>
    <row r="222" spans="1:1">
      <c r="A222" t="s">
        <v>242</v>
      </c>
    </row>
    <row r="223" spans="1:1">
      <c r="A223" t="s">
        <v>243</v>
      </c>
    </row>
    <row r="224" spans="1:1">
      <c r="A224" t="s">
        <v>244</v>
      </c>
    </row>
    <row r="225" spans="1:1">
      <c r="A225" t="s">
        <v>245</v>
      </c>
    </row>
    <row r="226" spans="1:1">
      <c r="A226" t="s">
        <v>246</v>
      </c>
    </row>
    <row r="227" spans="1:1">
      <c r="A227" t="s">
        <v>247</v>
      </c>
    </row>
    <row r="228" spans="1:1">
      <c r="A228" t="s">
        <v>248</v>
      </c>
    </row>
    <row r="229" spans="1:1">
      <c r="A229" t="s">
        <v>249</v>
      </c>
    </row>
    <row r="230" spans="1:1">
      <c r="A230" t="s">
        <v>250</v>
      </c>
    </row>
    <row r="231" spans="1:1">
      <c r="A231" t="s">
        <v>251</v>
      </c>
    </row>
    <row r="232" spans="1:1">
      <c r="A232" t="s">
        <v>252</v>
      </c>
    </row>
    <row r="233" spans="1:1">
      <c r="A233" t="s">
        <v>253</v>
      </c>
    </row>
    <row r="234" spans="1:1">
      <c r="A234" t="s">
        <v>254</v>
      </c>
    </row>
    <row r="235" spans="1:1">
      <c r="A235" t="s">
        <v>255</v>
      </c>
    </row>
    <row r="236" spans="1:1">
      <c r="A236" t="s">
        <v>256</v>
      </c>
    </row>
    <row r="237" spans="1:1">
      <c r="A237" t="s">
        <v>257</v>
      </c>
    </row>
    <row r="238" spans="1:1">
      <c r="A238" t="s">
        <v>258</v>
      </c>
    </row>
    <row r="239" spans="1:1">
      <c r="A239" t="s">
        <v>259</v>
      </c>
    </row>
    <row r="240" spans="1:1">
      <c r="A240" t="s">
        <v>260</v>
      </c>
    </row>
    <row r="241" spans="1:1">
      <c r="A241" t="s">
        <v>261</v>
      </c>
    </row>
    <row r="242" spans="1:1">
      <c r="A242" t="s">
        <v>262</v>
      </c>
    </row>
    <row r="243" spans="1:1">
      <c r="A243" t="s">
        <v>263</v>
      </c>
    </row>
    <row r="244" spans="1:1">
      <c r="A244" t="s">
        <v>264</v>
      </c>
    </row>
    <row r="245" spans="1:1">
      <c r="A245" t="s">
        <v>265</v>
      </c>
    </row>
    <row r="246" spans="1:1">
      <c r="A246" t="s">
        <v>266</v>
      </c>
    </row>
    <row r="247" spans="1:1">
      <c r="A247" t="s">
        <v>267</v>
      </c>
    </row>
    <row r="248" spans="1:1">
      <c r="A248" t="s">
        <v>268</v>
      </c>
    </row>
    <row r="249" spans="1:1">
      <c r="A249" t="s">
        <v>269</v>
      </c>
    </row>
    <row r="250" spans="1:1">
      <c r="A250" t="s">
        <v>270</v>
      </c>
    </row>
    <row r="251" spans="1:1">
      <c r="A251" t="s">
        <v>271</v>
      </c>
    </row>
    <row r="252" spans="1:1">
      <c r="A252" t="s">
        <v>272</v>
      </c>
    </row>
    <row r="253" spans="1:1">
      <c r="A253" t="s">
        <v>273</v>
      </c>
    </row>
    <row r="254" spans="1:1">
      <c r="A254" t="s">
        <v>274</v>
      </c>
    </row>
    <row r="255" spans="1:1">
      <c r="A255" t="s">
        <v>275</v>
      </c>
    </row>
    <row r="256" spans="1:1">
      <c r="A256" t="s">
        <v>276</v>
      </c>
    </row>
    <row r="257" spans="1:1">
      <c r="A257" t="s">
        <v>277</v>
      </c>
    </row>
    <row r="258" spans="1:1">
      <c r="A258" t="s">
        <v>278</v>
      </c>
    </row>
    <row r="259" spans="1:1">
      <c r="A259" t="s">
        <v>279</v>
      </c>
    </row>
    <row r="260" spans="1:1">
      <c r="A260" t="s">
        <v>280</v>
      </c>
    </row>
    <row r="261" spans="1:1">
      <c r="A261" t="s">
        <v>281</v>
      </c>
    </row>
    <row r="262" spans="1:1">
      <c r="A262" t="s">
        <v>282</v>
      </c>
    </row>
    <row r="263" spans="1:1">
      <c r="A263" t="s">
        <v>283</v>
      </c>
    </row>
    <row r="264" spans="1:1">
      <c r="A264" t="s">
        <v>284</v>
      </c>
    </row>
    <row r="265" spans="1:1">
      <c r="A265" t="s">
        <v>285</v>
      </c>
    </row>
    <row r="266" spans="1:1">
      <c r="A266" t="s">
        <v>286</v>
      </c>
    </row>
    <row r="267" spans="1:1">
      <c r="A267" t="s">
        <v>287</v>
      </c>
    </row>
    <row r="268" spans="1:1">
      <c r="A268" t="s">
        <v>288</v>
      </c>
    </row>
    <row r="269" spans="1:1">
      <c r="A269" t="s">
        <v>289</v>
      </c>
    </row>
    <row r="270" spans="1:1">
      <c r="A270" t="s">
        <v>290</v>
      </c>
    </row>
    <row r="271" spans="1:1">
      <c r="A271" t="s">
        <v>291</v>
      </c>
    </row>
    <row r="272" spans="1:1">
      <c r="A272" t="s">
        <v>292</v>
      </c>
    </row>
    <row r="273" spans="1:1">
      <c r="A273" t="s">
        <v>293</v>
      </c>
    </row>
    <row r="274" spans="1:1">
      <c r="A274" t="s">
        <v>294</v>
      </c>
    </row>
    <row r="275" spans="1:1">
      <c r="A275" t="s">
        <v>295</v>
      </c>
    </row>
    <row r="276" spans="1:1">
      <c r="A276" t="s">
        <v>296</v>
      </c>
    </row>
    <row r="277" spans="1:1">
      <c r="A277" t="s">
        <v>297</v>
      </c>
    </row>
    <row r="278" spans="1:1">
      <c r="A278" t="s">
        <v>298</v>
      </c>
    </row>
    <row r="279" spans="1:1">
      <c r="A279" t="s">
        <v>299</v>
      </c>
    </row>
    <row r="280" spans="1:1">
      <c r="A280" t="s">
        <v>300</v>
      </c>
    </row>
    <row r="281" spans="1:1">
      <c r="A281" t="s">
        <v>301</v>
      </c>
    </row>
    <row r="282" spans="1:1">
      <c r="A282" t="s">
        <v>302</v>
      </c>
    </row>
    <row r="283" spans="1:1">
      <c r="A283" t="s">
        <v>303</v>
      </c>
    </row>
    <row r="284" spans="1:1">
      <c r="A284" t="s">
        <v>304</v>
      </c>
    </row>
    <row r="285" spans="1:1">
      <c r="A285" t="s">
        <v>305</v>
      </c>
    </row>
    <row r="286" spans="1:1">
      <c r="A286" t="s">
        <v>306</v>
      </c>
    </row>
    <row r="287" spans="1:1">
      <c r="A287" t="s">
        <v>307</v>
      </c>
    </row>
    <row r="288" spans="1:1">
      <c r="A288" t="s">
        <v>308</v>
      </c>
    </row>
    <row r="289" spans="1:1">
      <c r="A289" t="s">
        <v>309</v>
      </c>
    </row>
    <row r="290" spans="1:1">
      <c r="A290" t="s">
        <v>310</v>
      </c>
    </row>
    <row r="291" spans="1:1">
      <c r="A291" t="s">
        <v>311</v>
      </c>
    </row>
    <row r="292" spans="1:1">
      <c r="A292" t="s">
        <v>312</v>
      </c>
    </row>
    <row r="293" spans="1:1">
      <c r="A293" t="s">
        <v>313</v>
      </c>
    </row>
    <row r="294" spans="1:1">
      <c r="A294" t="s">
        <v>314</v>
      </c>
    </row>
    <row r="295" spans="1:1">
      <c r="A295" t="s">
        <v>315</v>
      </c>
    </row>
    <row r="296" spans="1:1">
      <c r="A296" t="s">
        <v>316</v>
      </c>
    </row>
    <row r="297" spans="1:1">
      <c r="A297" t="s">
        <v>317</v>
      </c>
    </row>
    <row r="298" spans="1:1">
      <c r="A298" t="s">
        <v>318</v>
      </c>
    </row>
    <row r="299" spans="1:1">
      <c r="A299" t="s">
        <v>319</v>
      </c>
    </row>
    <row r="300" spans="1:1">
      <c r="A300" t="s">
        <v>320</v>
      </c>
    </row>
    <row r="301" spans="1:1">
      <c r="A301" t="s">
        <v>321</v>
      </c>
    </row>
    <row r="302" spans="1:1">
      <c r="A302" t="s">
        <v>322</v>
      </c>
    </row>
    <row r="303" spans="1:1">
      <c r="A303" t="s">
        <v>323</v>
      </c>
    </row>
    <row r="304" spans="1:1">
      <c r="A304" t="s">
        <v>324</v>
      </c>
    </row>
    <row r="305" spans="1:1">
      <c r="A305" t="s">
        <v>325</v>
      </c>
    </row>
    <row r="306" spans="1:1">
      <c r="A306" t="s">
        <v>326</v>
      </c>
    </row>
    <row r="307" spans="1:1">
      <c r="A307" t="s">
        <v>327</v>
      </c>
    </row>
    <row r="308" spans="1:1">
      <c r="A308" t="s">
        <v>328</v>
      </c>
    </row>
    <row r="309" spans="1:1">
      <c r="A309" t="s">
        <v>329</v>
      </c>
    </row>
    <row r="310" spans="1:1">
      <c r="A310" t="s">
        <v>330</v>
      </c>
    </row>
    <row r="311" spans="1:1">
      <c r="A311" t="s">
        <v>331</v>
      </c>
    </row>
    <row r="312" spans="1:1">
      <c r="A312" t="s">
        <v>332</v>
      </c>
    </row>
    <row r="313" spans="1:1">
      <c r="A313" t="s">
        <v>333</v>
      </c>
    </row>
    <row r="314" spans="1:1">
      <c r="A314" t="s">
        <v>334</v>
      </c>
    </row>
    <row r="315" spans="1:1">
      <c r="A315" t="s">
        <v>335</v>
      </c>
    </row>
    <row r="316" spans="1:1">
      <c r="A316" t="s">
        <v>336</v>
      </c>
    </row>
    <row r="317" spans="1:1">
      <c r="A317" t="s">
        <v>337</v>
      </c>
    </row>
    <row r="318" spans="1:1">
      <c r="A318" t="s">
        <v>338</v>
      </c>
    </row>
    <row r="319" spans="1:1">
      <c r="A319" t="s">
        <v>339</v>
      </c>
    </row>
    <row r="320" spans="1:1">
      <c r="A320" t="s">
        <v>340</v>
      </c>
    </row>
    <row r="321" spans="1:1">
      <c r="A321" t="s">
        <v>341</v>
      </c>
    </row>
    <row r="322" spans="1:1">
      <c r="A322" t="s">
        <v>342</v>
      </c>
    </row>
    <row r="323" spans="1:1">
      <c r="A323" t="s">
        <v>343</v>
      </c>
    </row>
    <row r="324" spans="1:1">
      <c r="A324" t="s">
        <v>344</v>
      </c>
    </row>
    <row r="325" spans="1:1">
      <c r="A325" t="s">
        <v>345</v>
      </c>
    </row>
    <row r="326" spans="1:1">
      <c r="A326" t="s">
        <v>346</v>
      </c>
    </row>
    <row r="327" spans="1:1">
      <c r="A327" t="s">
        <v>347</v>
      </c>
    </row>
    <row r="328" spans="1:1">
      <c r="A328" t="s">
        <v>348</v>
      </c>
    </row>
    <row r="329" spans="1:1">
      <c r="A329" t="s">
        <v>349</v>
      </c>
    </row>
    <row r="330" spans="1:1">
      <c r="A330" t="s">
        <v>350</v>
      </c>
    </row>
    <row r="331" spans="1:1">
      <c r="A331" t="s">
        <v>351</v>
      </c>
    </row>
    <row r="332" spans="1:1">
      <c r="A332" t="s">
        <v>352</v>
      </c>
    </row>
    <row r="333" spans="1:1">
      <c r="A333" t="s">
        <v>353</v>
      </c>
    </row>
    <row r="334" spans="1:1">
      <c r="A334" t="s">
        <v>354</v>
      </c>
    </row>
    <row r="335" spans="1:1">
      <c r="A335" t="s">
        <v>355</v>
      </c>
    </row>
    <row r="336" spans="1:1">
      <c r="A336" t="s">
        <v>356</v>
      </c>
    </row>
    <row r="337" spans="1:1">
      <c r="A337" t="s">
        <v>357</v>
      </c>
    </row>
    <row r="338" spans="1:1">
      <c r="A338" t="s">
        <v>358</v>
      </c>
    </row>
    <row r="339" spans="1:1">
      <c r="A339" t="s">
        <v>359</v>
      </c>
    </row>
    <row r="340" spans="1:1">
      <c r="A340" t="s">
        <v>360</v>
      </c>
    </row>
    <row r="341" spans="1:1">
      <c r="A341" t="s">
        <v>361</v>
      </c>
    </row>
    <row r="342" spans="1:1">
      <c r="A342" t="s">
        <v>362</v>
      </c>
    </row>
    <row r="343" spans="1:1">
      <c r="A343" t="s">
        <v>363</v>
      </c>
    </row>
    <row r="344" spans="1:1">
      <c r="A344" t="s">
        <v>364</v>
      </c>
    </row>
    <row r="345" spans="1:1">
      <c r="A345" t="s">
        <v>365</v>
      </c>
    </row>
    <row r="346" spans="1:1">
      <c r="A346" t="s">
        <v>366</v>
      </c>
    </row>
    <row r="347" spans="1:1">
      <c r="A347" t="s">
        <v>367</v>
      </c>
    </row>
    <row r="348" spans="1:1">
      <c r="A348" t="s">
        <v>368</v>
      </c>
    </row>
    <row r="349" spans="1:1">
      <c r="A349" t="s">
        <v>369</v>
      </c>
    </row>
    <row r="350" spans="1:1">
      <c r="A350" t="s">
        <v>370</v>
      </c>
    </row>
    <row r="351" spans="1:1">
      <c r="A351" t="s">
        <v>371</v>
      </c>
    </row>
    <row r="352" spans="1:1">
      <c r="A352" t="s">
        <v>372</v>
      </c>
    </row>
    <row r="353" spans="1:1">
      <c r="A353" t="s">
        <v>373</v>
      </c>
    </row>
    <row r="354" spans="1:1">
      <c r="A354" t="s">
        <v>374</v>
      </c>
    </row>
    <row r="355" spans="1:1">
      <c r="A355" t="s">
        <v>375</v>
      </c>
    </row>
    <row r="356" spans="1:1">
      <c r="A356" t="s">
        <v>376</v>
      </c>
    </row>
    <row r="357" spans="1:1">
      <c r="A357" t="s">
        <v>377</v>
      </c>
    </row>
    <row r="358" spans="1:1">
      <c r="A358" t="s">
        <v>378</v>
      </c>
    </row>
    <row r="359" spans="1:1">
      <c r="A359" t="s">
        <v>379</v>
      </c>
    </row>
    <row r="360" spans="1:1">
      <c r="A360" t="s">
        <v>380</v>
      </c>
    </row>
    <row r="361" spans="1:1">
      <c r="A361" t="s">
        <v>381</v>
      </c>
    </row>
    <row r="362" spans="1:1">
      <c r="A362" t="s">
        <v>382</v>
      </c>
    </row>
    <row r="363" spans="1:1">
      <c r="A363" t="s">
        <v>383</v>
      </c>
    </row>
    <row r="364" spans="1:1">
      <c r="A364" t="s">
        <v>384</v>
      </c>
    </row>
    <row r="365" spans="1:1">
      <c r="A365" t="s">
        <v>385</v>
      </c>
    </row>
    <row r="366" spans="1:1">
      <c r="A366" t="s">
        <v>386</v>
      </c>
    </row>
    <row r="367" spans="1:1">
      <c r="A367" t="s">
        <v>387</v>
      </c>
    </row>
    <row r="368" spans="1:1">
      <c r="A368" t="s">
        <v>388</v>
      </c>
    </row>
    <row r="369" spans="1:1">
      <c r="A369" t="s">
        <v>389</v>
      </c>
    </row>
    <row r="370" spans="1:1">
      <c r="A370" t="s">
        <v>390</v>
      </c>
    </row>
    <row r="371" spans="1:1">
      <c r="A371" t="s">
        <v>391</v>
      </c>
    </row>
    <row r="372" spans="1:1">
      <c r="A372" t="s">
        <v>392</v>
      </c>
    </row>
    <row r="373" spans="1:1">
      <c r="A373" t="s">
        <v>393</v>
      </c>
    </row>
    <row r="374" spans="1:1">
      <c r="A374" t="s">
        <v>394</v>
      </c>
    </row>
    <row r="375" spans="1:1">
      <c r="A375" t="s">
        <v>395</v>
      </c>
    </row>
    <row r="376" spans="1:1">
      <c r="A376" t="s">
        <v>396</v>
      </c>
    </row>
    <row r="377" spans="1:1">
      <c r="A377" t="s">
        <v>397</v>
      </c>
    </row>
    <row r="378" spans="1:1">
      <c r="A378" t="s">
        <v>398</v>
      </c>
    </row>
    <row r="379" spans="1:1">
      <c r="A379" t="s">
        <v>399</v>
      </c>
    </row>
    <row r="380" spans="1:1">
      <c r="A380" t="s">
        <v>400</v>
      </c>
    </row>
    <row r="381" spans="1:1">
      <c r="A381" t="s">
        <v>401</v>
      </c>
    </row>
    <row r="382" spans="1:1">
      <c r="A382" t="s">
        <v>402</v>
      </c>
    </row>
    <row r="383" spans="1:1">
      <c r="A383" t="s">
        <v>403</v>
      </c>
    </row>
    <row r="384" spans="1:1">
      <c r="A384" t="s">
        <v>404</v>
      </c>
    </row>
    <row r="385" spans="1:1">
      <c r="A385" t="s">
        <v>405</v>
      </c>
    </row>
    <row r="386" spans="1:1">
      <c r="A386" t="s">
        <v>406</v>
      </c>
    </row>
    <row r="387" spans="1:1">
      <c r="A387" t="s">
        <v>407</v>
      </c>
    </row>
    <row r="388" spans="1:1">
      <c r="A388" t="s">
        <v>408</v>
      </c>
    </row>
    <row r="389" spans="1:1">
      <c r="A389" t="s">
        <v>409</v>
      </c>
    </row>
    <row r="390" spans="1:1">
      <c r="A390" t="s">
        <v>410</v>
      </c>
    </row>
    <row r="391" spans="1:1">
      <c r="A391" t="s">
        <v>411</v>
      </c>
    </row>
    <row r="392" spans="1:1">
      <c r="A392" t="s">
        <v>412</v>
      </c>
    </row>
    <row r="393" spans="1:1">
      <c r="A393" t="s">
        <v>413</v>
      </c>
    </row>
    <row r="394" spans="1:1">
      <c r="A394" t="s">
        <v>414</v>
      </c>
    </row>
    <row r="395" spans="1:1">
      <c r="A395" t="s">
        <v>415</v>
      </c>
    </row>
    <row r="396" spans="1:1">
      <c r="A396" t="s">
        <v>416</v>
      </c>
    </row>
    <row r="397" spans="1:1">
      <c r="A397" t="s">
        <v>417</v>
      </c>
    </row>
    <row r="398" spans="1:1">
      <c r="A398" t="s">
        <v>418</v>
      </c>
    </row>
    <row r="399" spans="1:1">
      <c r="A399" t="s">
        <v>419</v>
      </c>
    </row>
    <row r="400" spans="1:1">
      <c r="A400" t="s">
        <v>420</v>
      </c>
    </row>
    <row r="401" spans="1:1">
      <c r="A401" t="s">
        <v>421</v>
      </c>
    </row>
    <row r="402" spans="1:1">
      <c r="A402" t="s">
        <v>422</v>
      </c>
    </row>
    <row r="403" spans="1:1">
      <c r="A403" t="s">
        <v>423</v>
      </c>
    </row>
    <row r="404" spans="1:1">
      <c r="A404" t="s">
        <v>424</v>
      </c>
    </row>
    <row r="405" spans="1:1">
      <c r="A405" t="s">
        <v>425</v>
      </c>
    </row>
    <row r="406" spans="1:1">
      <c r="A406" t="s">
        <v>426</v>
      </c>
    </row>
    <row r="407" spans="1:1">
      <c r="A407" t="s">
        <v>427</v>
      </c>
    </row>
    <row r="408" spans="1:1">
      <c r="A408" t="s">
        <v>428</v>
      </c>
    </row>
    <row r="409" spans="1:1">
      <c r="A409" t="s">
        <v>429</v>
      </c>
    </row>
    <row r="410" spans="1:1">
      <c r="A410" t="s">
        <v>430</v>
      </c>
    </row>
    <row r="411" spans="1:1">
      <c r="A411" t="s">
        <v>431</v>
      </c>
    </row>
    <row r="412" spans="1:1">
      <c r="A412" t="s">
        <v>432</v>
      </c>
    </row>
    <row r="413" spans="1:1">
      <c r="A413" t="s">
        <v>433</v>
      </c>
    </row>
    <row r="414" spans="1:1">
      <c r="A414" t="s">
        <v>434</v>
      </c>
    </row>
    <row r="415" spans="1:1">
      <c r="A415" t="s">
        <v>435</v>
      </c>
    </row>
    <row r="416" spans="1:1">
      <c r="A416" t="s">
        <v>436</v>
      </c>
    </row>
    <row r="417" spans="1:1">
      <c r="A417" t="s">
        <v>437</v>
      </c>
    </row>
    <row r="418" spans="1:1">
      <c r="A418" t="s">
        <v>438</v>
      </c>
    </row>
    <row r="419" spans="1:1">
      <c r="A419" t="s">
        <v>439</v>
      </c>
    </row>
    <row r="420" spans="1:1">
      <c r="A420" t="s">
        <v>440</v>
      </c>
    </row>
    <row r="421" spans="1:1">
      <c r="A421" t="s">
        <v>441</v>
      </c>
    </row>
    <row r="422" spans="1:1">
      <c r="A422" t="s">
        <v>442</v>
      </c>
    </row>
    <row r="423" spans="1:1">
      <c r="A423" t="s">
        <v>443</v>
      </c>
    </row>
    <row r="424" spans="1:1">
      <c r="A424" t="s">
        <v>444</v>
      </c>
    </row>
    <row r="425" spans="1:1">
      <c r="A425" t="s">
        <v>445</v>
      </c>
    </row>
    <row r="426" spans="1:1">
      <c r="A426" t="s">
        <v>446</v>
      </c>
    </row>
    <row r="427" spans="1:1">
      <c r="A427" t="s">
        <v>447</v>
      </c>
    </row>
    <row r="428" spans="1:1">
      <c r="A428" t="s">
        <v>448</v>
      </c>
    </row>
    <row r="429" spans="1:1">
      <c r="A429" t="s">
        <v>449</v>
      </c>
    </row>
    <row r="430" spans="1:1">
      <c r="A430" t="s">
        <v>450</v>
      </c>
    </row>
    <row r="431" spans="1:1">
      <c r="A431" t="s">
        <v>451</v>
      </c>
    </row>
    <row r="432" spans="1:1">
      <c r="A432" t="s">
        <v>452</v>
      </c>
    </row>
    <row r="433" spans="1:1">
      <c r="A433" t="s">
        <v>453</v>
      </c>
    </row>
    <row r="434" spans="1:1">
      <c r="A434" t="s">
        <v>454</v>
      </c>
    </row>
    <row r="435" spans="1:1">
      <c r="A435" t="s">
        <v>455</v>
      </c>
    </row>
    <row r="436" spans="1:1">
      <c r="A436" t="s">
        <v>456</v>
      </c>
    </row>
    <row r="437" spans="1:1">
      <c r="A437" t="s">
        <v>457</v>
      </c>
    </row>
    <row r="438" spans="1:1">
      <c r="A438" t="s">
        <v>458</v>
      </c>
    </row>
    <row r="439" spans="1:1">
      <c r="A439" t="s">
        <v>459</v>
      </c>
    </row>
    <row r="440" spans="1:1">
      <c r="A440" t="s">
        <v>460</v>
      </c>
    </row>
    <row r="441" spans="1:1">
      <c r="A441" t="s">
        <v>461</v>
      </c>
    </row>
    <row r="442" spans="1:1">
      <c r="A442" t="s">
        <v>462</v>
      </c>
    </row>
    <row r="443" spans="1:1">
      <c r="A443" t="s">
        <v>463</v>
      </c>
    </row>
    <row r="444" spans="1:1">
      <c r="A444" t="s">
        <v>464</v>
      </c>
    </row>
    <row r="445" spans="1:1">
      <c r="A445" t="s">
        <v>465</v>
      </c>
    </row>
    <row r="446" spans="1:1">
      <c r="A446" t="s">
        <v>466</v>
      </c>
    </row>
    <row r="447" spans="1:1">
      <c r="A447" t="s">
        <v>467</v>
      </c>
    </row>
    <row r="448" spans="1:1">
      <c r="A448" t="s">
        <v>468</v>
      </c>
    </row>
    <row r="449" spans="1:1">
      <c r="A449" t="s">
        <v>469</v>
      </c>
    </row>
    <row r="450" spans="1:1">
      <c r="A450" t="s">
        <v>470</v>
      </c>
    </row>
    <row r="451" spans="1:1">
      <c r="A451" t="s">
        <v>471</v>
      </c>
    </row>
    <row r="452" spans="1:1">
      <c r="A452" t="s">
        <v>472</v>
      </c>
    </row>
    <row r="453" spans="1:1">
      <c r="A453" t="s">
        <v>473</v>
      </c>
    </row>
    <row r="454" spans="1:1">
      <c r="A454" t="s">
        <v>474</v>
      </c>
    </row>
    <row r="455" spans="1:1">
      <c r="A455" t="s">
        <v>475</v>
      </c>
    </row>
    <row r="456" spans="1:1">
      <c r="A456" t="s">
        <v>476</v>
      </c>
    </row>
    <row r="457" spans="1:1">
      <c r="A457" t="s">
        <v>477</v>
      </c>
    </row>
    <row r="458" spans="1:1">
      <c r="A458" t="s">
        <v>478</v>
      </c>
    </row>
    <row r="459" spans="1:1">
      <c r="A459" t="s">
        <v>479</v>
      </c>
    </row>
    <row r="460" spans="1:1">
      <c r="A460" t="s">
        <v>480</v>
      </c>
    </row>
    <row r="461" spans="1:1">
      <c r="A461" t="s">
        <v>481</v>
      </c>
    </row>
    <row r="462" spans="1:1">
      <c r="A462" t="s">
        <v>482</v>
      </c>
    </row>
    <row r="463" spans="1:1">
      <c r="A463" t="s">
        <v>483</v>
      </c>
    </row>
    <row r="464" spans="1:1">
      <c r="A464" t="s">
        <v>484</v>
      </c>
    </row>
    <row r="465" spans="1:1">
      <c r="A465" t="s">
        <v>485</v>
      </c>
    </row>
    <row r="466" spans="1:1">
      <c r="A466" t="s">
        <v>486</v>
      </c>
    </row>
    <row r="467" spans="1:1">
      <c r="A467" t="s">
        <v>487</v>
      </c>
    </row>
    <row r="468" spans="1:1">
      <c r="A468" t="s">
        <v>488</v>
      </c>
    </row>
    <row r="469" spans="1:1">
      <c r="A469" t="s">
        <v>489</v>
      </c>
    </row>
    <row r="470" spans="1:1">
      <c r="A470" t="s">
        <v>490</v>
      </c>
    </row>
    <row r="471" spans="1:1">
      <c r="A471" t="s">
        <v>491</v>
      </c>
    </row>
    <row r="472" spans="1:1">
      <c r="A472" t="s">
        <v>492</v>
      </c>
    </row>
    <row r="473" spans="1:1">
      <c r="A473" t="s">
        <v>493</v>
      </c>
    </row>
    <row r="474" spans="1:1">
      <c r="A474" t="s">
        <v>494</v>
      </c>
    </row>
    <row r="475" spans="1:1">
      <c r="A475" t="s">
        <v>495</v>
      </c>
    </row>
    <row r="476" spans="1:1">
      <c r="A476" t="s">
        <v>496</v>
      </c>
    </row>
    <row r="477" spans="1:1">
      <c r="A477" t="s">
        <v>497</v>
      </c>
    </row>
    <row r="478" spans="1:1">
      <c r="A478" t="s">
        <v>498</v>
      </c>
    </row>
    <row r="479" spans="1:1">
      <c r="A479" t="s">
        <v>499</v>
      </c>
    </row>
    <row r="480" spans="1:1">
      <c r="A480" t="s">
        <v>500</v>
      </c>
    </row>
    <row r="481" spans="1:1">
      <c r="A481" t="s">
        <v>501</v>
      </c>
    </row>
    <row r="482" spans="1:1">
      <c r="A482" t="s">
        <v>502</v>
      </c>
    </row>
    <row r="483" spans="1:1">
      <c r="A483" t="s">
        <v>503</v>
      </c>
    </row>
    <row r="484" spans="1:1">
      <c r="A484" t="s">
        <v>504</v>
      </c>
    </row>
    <row r="485" spans="1:1">
      <c r="A485" t="s">
        <v>505</v>
      </c>
    </row>
    <row r="486" spans="1:1">
      <c r="A486" t="s">
        <v>506</v>
      </c>
    </row>
    <row r="487" spans="1:1">
      <c r="A487" t="s">
        <v>507</v>
      </c>
    </row>
    <row r="488" spans="1:1">
      <c r="A488" t="s">
        <v>508</v>
      </c>
    </row>
    <row r="489" spans="1:1">
      <c r="A489" t="s">
        <v>509</v>
      </c>
    </row>
    <row r="490" spans="1:1">
      <c r="A490" t="s">
        <v>510</v>
      </c>
    </row>
    <row r="491" spans="1:1">
      <c r="A491" t="s">
        <v>511</v>
      </c>
    </row>
    <row r="492" spans="1:1">
      <c r="A492" t="s">
        <v>512</v>
      </c>
    </row>
    <row r="493" spans="1:1">
      <c r="A493" t="s">
        <v>513</v>
      </c>
    </row>
    <row r="494" spans="1:1">
      <c r="A494" t="s">
        <v>514</v>
      </c>
    </row>
    <row r="495" spans="1:1">
      <c r="A495" t="s">
        <v>515</v>
      </c>
    </row>
    <row r="496" spans="1:1">
      <c r="A496" t="s">
        <v>516</v>
      </c>
    </row>
    <row r="497" spans="1:1">
      <c r="A497" t="s">
        <v>517</v>
      </c>
    </row>
    <row r="498" spans="1:1">
      <c r="A498" t="s">
        <v>518</v>
      </c>
    </row>
    <row r="499" spans="1:1">
      <c r="A499" t="s">
        <v>519</v>
      </c>
    </row>
    <row r="500" spans="1:1">
      <c r="A500" t="s">
        <v>520</v>
      </c>
    </row>
    <row r="501" spans="1:1">
      <c r="A501" t="s">
        <v>521</v>
      </c>
    </row>
    <row r="502" spans="1:1">
      <c r="A502" t="s">
        <v>522</v>
      </c>
    </row>
    <row r="503" spans="1:1">
      <c r="A503" t="s">
        <v>523</v>
      </c>
    </row>
    <row r="504" spans="1:1">
      <c r="A504" t="s">
        <v>524</v>
      </c>
    </row>
    <row r="505" spans="1:1">
      <c r="A505" t="s">
        <v>525</v>
      </c>
    </row>
    <row r="506" spans="1:1">
      <c r="A506" t="s">
        <v>526</v>
      </c>
    </row>
    <row r="507" spans="1:1">
      <c r="A507" t="s">
        <v>527</v>
      </c>
    </row>
    <row r="508" spans="1:1">
      <c r="A508" t="s">
        <v>528</v>
      </c>
    </row>
    <row r="509" spans="1:1">
      <c r="A509" t="s">
        <v>529</v>
      </c>
    </row>
    <row r="510" spans="1:1">
      <c r="A510" t="s">
        <v>530</v>
      </c>
    </row>
    <row r="511" spans="1:1">
      <c r="A511" t="s">
        <v>531</v>
      </c>
    </row>
    <row r="512" spans="1:1">
      <c r="A512" t="s">
        <v>532</v>
      </c>
    </row>
    <row r="513" spans="1:1">
      <c r="A513" t="s">
        <v>533</v>
      </c>
    </row>
    <row r="514" spans="1:1">
      <c r="A514" t="s">
        <v>534</v>
      </c>
    </row>
    <row r="515" spans="1:1">
      <c r="A515" t="s">
        <v>535</v>
      </c>
    </row>
    <row r="516" spans="1:1">
      <c r="A516" t="s">
        <v>536</v>
      </c>
    </row>
    <row r="517" spans="1:1">
      <c r="A517" t="s">
        <v>537</v>
      </c>
    </row>
    <row r="518" spans="1:1">
      <c r="A518" t="s">
        <v>538</v>
      </c>
    </row>
    <row r="519" spans="1:1">
      <c r="A519" t="s">
        <v>539</v>
      </c>
    </row>
    <row r="520" spans="1:1">
      <c r="A520" t="s">
        <v>540</v>
      </c>
    </row>
    <row r="521" spans="1:1">
      <c r="A521" t="s">
        <v>541</v>
      </c>
    </row>
    <row r="522" spans="1:1">
      <c r="A522" t="s">
        <v>542</v>
      </c>
    </row>
    <row r="523" spans="1:1">
      <c r="A523" t="s">
        <v>543</v>
      </c>
    </row>
    <row r="524" spans="1:1">
      <c r="A524" t="s">
        <v>544</v>
      </c>
    </row>
    <row r="525" spans="1:1">
      <c r="A525" t="s">
        <v>545</v>
      </c>
    </row>
    <row r="526" spans="1:1">
      <c r="A526" t="s">
        <v>546</v>
      </c>
    </row>
    <row r="527" spans="1:1">
      <c r="A527" t="s">
        <v>547</v>
      </c>
    </row>
    <row r="528" spans="1:1">
      <c r="A528" t="s">
        <v>548</v>
      </c>
    </row>
    <row r="529" spans="1:1">
      <c r="A529" t="s">
        <v>549</v>
      </c>
    </row>
    <row r="530" spans="1:1">
      <c r="A530" t="s">
        <v>550</v>
      </c>
    </row>
    <row r="531" spans="1:1">
      <c r="A531" t="s">
        <v>551</v>
      </c>
    </row>
    <row r="532" spans="1:1">
      <c r="A532" t="s">
        <v>552</v>
      </c>
    </row>
    <row r="533" spans="1:1">
      <c r="A533" t="s">
        <v>553</v>
      </c>
    </row>
    <row r="534" spans="1:1">
      <c r="A534" t="s">
        <v>554</v>
      </c>
    </row>
    <row r="535" spans="1:1">
      <c r="A535" t="s">
        <v>555</v>
      </c>
    </row>
    <row r="536" spans="1:1">
      <c r="A536" t="s">
        <v>556</v>
      </c>
    </row>
    <row r="537" spans="1:1">
      <c r="A537" t="s">
        <v>557</v>
      </c>
    </row>
    <row r="538" spans="1:1">
      <c r="A538" t="s">
        <v>558</v>
      </c>
    </row>
    <row r="539" spans="1:1">
      <c r="A539" t="s">
        <v>559</v>
      </c>
    </row>
    <row r="540" spans="1:1">
      <c r="A540" t="s">
        <v>560</v>
      </c>
    </row>
    <row r="541" spans="1:1">
      <c r="A541" t="s">
        <v>561</v>
      </c>
    </row>
    <row r="542" spans="1:1">
      <c r="A542" t="s">
        <v>562</v>
      </c>
    </row>
    <row r="543" spans="1:1">
      <c r="A543" t="s">
        <v>563</v>
      </c>
    </row>
    <row r="544" spans="1:1">
      <c r="A544" t="s">
        <v>564</v>
      </c>
    </row>
    <row r="545" spans="1:1">
      <c r="A545" t="s">
        <v>565</v>
      </c>
    </row>
    <row r="546" spans="1:1">
      <c r="A546" t="s">
        <v>566</v>
      </c>
    </row>
    <row r="547" spans="1:1">
      <c r="A547" t="s">
        <v>567</v>
      </c>
    </row>
    <row r="548" spans="1:1">
      <c r="A548" t="s">
        <v>568</v>
      </c>
    </row>
    <row r="549" spans="1:1">
      <c r="A549" t="s">
        <v>569</v>
      </c>
    </row>
    <row r="550" spans="1:1">
      <c r="A550" t="s">
        <v>570</v>
      </c>
    </row>
    <row r="551" spans="1:1">
      <c r="A551" t="s">
        <v>571</v>
      </c>
    </row>
    <row r="552" spans="1:1">
      <c r="A552" t="s">
        <v>572</v>
      </c>
    </row>
    <row r="553" spans="1:1">
      <c r="A553" t="s">
        <v>573</v>
      </c>
    </row>
    <row r="554" spans="1:1">
      <c r="A554" t="s">
        <v>574</v>
      </c>
    </row>
    <row r="555" spans="1:1">
      <c r="A555" t="s">
        <v>575</v>
      </c>
    </row>
    <row r="556" spans="1:1">
      <c r="A556" t="s">
        <v>576</v>
      </c>
    </row>
    <row r="557" spans="1:1">
      <c r="A557" t="s">
        <v>577</v>
      </c>
    </row>
    <row r="558" spans="1:1">
      <c r="A558" t="s">
        <v>578</v>
      </c>
    </row>
    <row r="559" spans="1:1">
      <c r="A559" t="s">
        <v>579</v>
      </c>
    </row>
    <row r="560" spans="1:1">
      <c r="A560" t="s">
        <v>580</v>
      </c>
    </row>
    <row r="561" spans="1:1">
      <c r="A561" t="s">
        <v>581</v>
      </c>
    </row>
    <row r="562" spans="1:1">
      <c r="A562" t="s">
        <v>582</v>
      </c>
    </row>
    <row r="563" spans="1:1">
      <c r="A563" t="s">
        <v>583</v>
      </c>
    </row>
    <row r="564" spans="1:1">
      <c r="A564" t="s">
        <v>584</v>
      </c>
    </row>
    <row r="565" spans="1:1">
      <c r="A565" t="s">
        <v>585</v>
      </c>
    </row>
    <row r="566" spans="1:1">
      <c r="A566" t="s">
        <v>586</v>
      </c>
    </row>
    <row r="567" spans="1:1">
      <c r="A567" t="s">
        <v>587</v>
      </c>
    </row>
    <row r="568" spans="1:1">
      <c r="A568" t="s">
        <v>588</v>
      </c>
    </row>
    <row r="569" spans="1:1">
      <c r="A569" t="s">
        <v>589</v>
      </c>
    </row>
    <row r="570" spans="1:1">
      <c r="A570" t="s">
        <v>590</v>
      </c>
    </row>
    <row r="571" spans="1:1">
      <c r="A571" t="s">
        <v>591</v>
      </c>
    </row>
    <row r="572" spans="1:1">
      <c r="A572" t="s">
        <v>592</v>
      </c>
    </row>
    <row r="573" spans="1:1">
      <c r="A573" t="s">
        <v>593</v>
      </c>
    </row>
    <row r="574" spans="1:1">
      <c r="A574" t="s">
        <v>594</v>
      </c>
    </row>
    <row r="575" spans="1:1">
      <c r="A575" t="s">
        <v>595</v>
      </c>
    </row>
    <row r="576" spans="1:1">
      <c r="A576" t="s">
        <v>596</v>
      </c>
    </row>
    <row r="577" spans="1:1">
      <c r="A577" t="s">
        <v>597</v>
      </c>
    </row>
    <row r="578" spans="1:1">
      <c r="A578" t="s">
        <v>598</v>
      </c>
    </row>
    <row r="579" spans="1:1">
      <c r="A579" t="s">
        <v>599</v>
      </c>
    </row>
    <row r="580" spans="1:1">
      <c r="A580" t="s">
        <v>600</v>
      </c>
    </row>
    <row r="581" spans="1:1">
      <c r="A581" t="s">
        <v>601</v>
      </c>
    </row>
    <row r="582" spans="1:1">
      <c r="A582" t="s">
        <v>602</v>
      </c>
    </row>
    <row r="583" spans="1:1">
      <c r="A583" t="s">
        <v>603</v>
      </c>
    </row>
    <row r="584" spans="1:1">
      <c r="A584" t="s">
        <v>604</v>
      </c>
    </row>
    <row r="585" spans="1:1">
      <c r="A585" t="s">
        <v>605</v>
      </c>
    </row>
    <row r="586" spans="1:1">
      <c r="A586" t="s">
        <v>606</v>
      </c>
    </row>
    <row r="587" spans="1:1">
      <c r="A587" t="s">
        <v>607</v>
      </c>
    </row>
    <row r="588" spans="1:1">
      <c r="A588" t="s">
        <v>608</v>
      </c>
    </row>
    <row r="589" spans="1:1">
      <c r="A589" t="s">
        <v>609</v>
      </c>
    </row>
    <row r="590" spans="1:1">
      <c r="A590" t="s">
        <v>610</v>
      </c>
    </row>
    <row r="591" spans="1:1">
      <c r="A591" t="s">
        <v>611</v>
      </c>
    </row>
    <row r="592" spans="1:1">
      <c r="A592" t="s">
        <v>612</v>
      </c>
    </row>
    <row r="593" spans="1:1">
      <c r="A593" t="s">
        <v>613</v>
      </c>
    </row>
    <row r="594" spans="1:1">
      <c r="A594" t="s">
        <v>614</v>
      </c>
    </row>
    <row r="595" spans="1:1">
      <c r="A595" t="s">
        <v>615</v>
      </c>
    </row>
    <row r="596" spans="1:1">
      <c r="A596" t="s">
        <v>616</v>
      </c>
    </row>
    <row r="597" spans="1:1">
      <c r="A597" t="s">
        <v>617</v>
      </c>
    </row>
    <row r="598" spans="1:1">
      <c r="A598" t="s">
        <v>618</v>
      </c>
    </row>
    <row r="599" spans="1:1">
      <c r="A599" t="s">
        <v>619</v>
      </c>
    </row>
    <row r="600" spans="1:1">
      <c r="A600" t="s">
        <v>620</v>
      </c>
    </row>
    <row r="601" spans="1:1">
      <c r="A601" t="s">
        <v>621</v>
      </c>
    </row>
    <row r="602" spans="1:1">
      <c r="A602" t="s">
        <v>622</v>
      </c>
    </row>
    <row r="603" spans="1:1">
      <c r="A603" t="s">
        <v>623</v>
      </c>
    </row>
    <row r="604" spans="1:1">
      <c r="A604" t="s">
        <v>624</v>
      </c>
    </row>
    <row r="605" spans="1:1">
      <c r="A605" t="s">
        <v>625</v>
      </c>
    </row>
    <row r="606" spans="1:1">
      <c r="A606" t="s">
        <v>626</v>
      </c>
    </row>
    <row r="607" spans="1:1">
      <c r="A607" t="s">
        <v>627</v>
      </c>
    </row>
    <row r="608" spans="1:1">
      <c r="A608" t="s">
        <v>628</v>
      </c>
    </row>
    <row r="609" spans="1:1">
      <c r="A609" t="s">
        <v>629</v>
      </c>
    </row>
    <row r="610" spans="1:1">
      <c r="A610" t="s">
        <v>630</v>
      </c>
    </row>
    <row r="611" spans="1:1">
      <c r="A611" t="s">
        <v>631</v>
      </c>
    </row>
    <row r="612" spans="1:1">
      <c r="A612" t="s">
        <v>632</v>
      </c>
    </row>
    <row r="613" spans="1:1">
      <c r="A613" t="s">
        <v>633</v>
      </c>
    </row>
    <row r="614" spans="1:1">
      <c r="A614" t="s">
        <v>634</v>
      </c>
    </row>
    <row r="615" spans="1:1">
      <c r="A615" t="s">
        <v>635</v>
      </c>
    </row>
    <row r="616" spans="1:1">
      <c r="A616" t="s">
        <v>636</v>
      </c>
    </row>
    <row r="617" spans="1:1">
      <c r="A617" t="s">
        <v>637</v>
      </c>
    </row>
    <row r="618" spans="1:1">
      <c r="A618" t="s">
        <v>638</v>
      </c>
    </row>
    <row r="619" spans="1:1">
      <c r="A619" t="s">
        <v>639</v>
      </c>
    </row>
    <row r="620" spans="1:1">
      <c r="A620" t="s">
        <v>640</v>
      </c>
    </row>
    <row r="621" spans="1:1">
      <c r="A621" t="s">
        <v>641</v>
      </c>
    </row>
    <row r="622" spans="1:1">
      <c r="A622" t="s">
        <v>642</v>
      </c>
    </row>
    <row r="623" spans="1:1">
      <c r="A623" t="s">
        <v>643</v>
      </c>
    </row>
    <row r="624" spans="1:1">
      <c r="A624" t="s">
        <v>644</v>
      </c>
    </row>
    <row r="625" spans="1:1">
      <c r="A625" t="s">
        <v>645</v>
      </c>
    </row>
    <row r="626" spans="1:1">
      <c r="A626" t="s">
        <v>646</v>
      </c>
    </row>
    <row r="627" spans="1:1">
      <c r="A627" t="s">
        <v>647</v>
      </c>
    </row>
    <row r="628" spans="1:1">
      <c r="A628" t="s">
        <v>648</v>
      </c>
    </row>
    <row r="629" spans="1:1">
      <c r="A629" t="s">
        <v>649</v>
      </c>
    </row>
    <row r="630" spans="1:1">
      <c r="A630" t="s">
        <v>650</v>
      </c>
    </row>
    <row r="631" spans="1:1">
      <c r="A631" t="s">
        <v>651</v>
      </c>
    </row>
    <row r="632" spans="1:1">
      <c r="A632" t="s">
        <v>652</v>
      </c>
    </row>
    <row r="633" spans="1:1">
      <c r="A633" t="s">
        <v>653</v>
      </c>
    </row>
    <row r="634" spans="1:1">
      <c r="A634" t="s">
        <v>654</v>
      </c>
    </row>
    <row r="635" spans="1:1">
      <c r="A635" t="s">
        <v>655</v>
      </c>
    </row>
    <row r="636" spans="1:1">
      <c r="A636" t="s">
        <v>656</v>
      </c>
    </row>
    <row r="637" spans="1:1">
      <c r="A637" t="s">
        <v>657</v>
      </c>
    </row>
    <row r="638" spans="1:1">
      <c r="A638" t="s">
        <v>658</v>
      </c>
    </row>
    <row r="639" spans="1:1">
      <c r="A639" t="s">
        <v>659</v>
      </c>
    </row>
    <row r="640" spans="1:1">
      <c r="A640" t="s">
        <v>660</v>
      </c>
    </row>
    <row r="641" spans="1:1">
      <c r="A641" t="s">
        <v>661</v>
      </c>
    </row>
    <row r="642" spans="1:1">
      <c r="A642" t="s">
        <v>662</v>
      </c>
    </row>
    <row r="643" spans="1:1">
      <c r="A643" t="s">
        <v>663</v>
      </c>
    </row>
    <row r="644" spans="1:1">
      <c r="A644" t="s">
        <v>664</v>
      </c>
    </row>
    <row r="645" spans="1:1">
      <c r="A645" t="s">
        <v>665</v>
      </c>
    </row>
    <row r="646" spans="1:1">
      <c r="A646" t="s">
        <v>666</v>
      </c>
    </row>
    <row r="647" spans="1:1">
      <c r="A647" t="s">
        <v>667</v>
      </c>
    </row>
    <row r="648" spans="1:1">
      <c r="A648" t="s">
        <v>668</v>
      </c>
    </row>
    <row r="649" spans="1:1">
      <c r="A649" t="s">
        <v>669</v>
      </c>
    </row>
    <row r="650" spans="1:1">
      <c r="A650" t="s">
        <v>670</v>
      </c>
    </row>
    <row r="651" spans="1:1">
      <c r="A651" t="s">
        <v>671</v>
      </c>
    </row>
    <row r="652" spans="1:1">
      <c r="A652" t="s">
        <v>672</v>
      </c>
    </row>
    <row r="653" spans="1:1">
      <c r="A653" t="s">
        <v>673</v>
      </c>
    </row>
    <row r="654" spans="1:1">
      <c r="A654" t="s">
        <v>674</v>
      </c>
    </row>
    <row r="655" spans="1:1">
      <c r="A655" t="s">
        <v>675</v>
      </c>
    </row>
    <row r="656" spans="1:1">
      <c r="A656" t="s">
        <v>676</v>
      </c>
    </row>
    <row r="657" spans="1:1">
      <c r="A657" t="s">
        <v>677</v>
      </c>
    </row>
    <row r="658" spans="1:1">
      <c r="A658" t="s">
        <v>678</v>
      </c>
    </row>
    <row r="659" spans="1:1">
      <c r="A659" t="s">
        <v>679</v>
      </c>
    </row>
    <row r="660" spans="1:1">
      <c r="A660" t="s">
        <v>680</v>
      </c>
    </row>
    <row r="661" spans="1:1">
      <c r="A661" t="s">
        <v>681</v>
      </c>
    </row>
    <row r="662" spans="1:1">
      <c r="A662" t="s">
        <v>682</v>
      </c>
    </row>
    <row r="663" spans="1:1">
      <c r="A663" t="s">
        <v>683</v>
      </c>
    </row>
    <row r="664" spans="1:1">
      <c r="A664" t="s">
        <v>684</v>
      </c>
    </row>
    <row r="665" spans="1:1">
      <c r="A665" t="s">
        <v>685</v>
      </c>
    </row>
    <row r="666" spans="1:1">
      <c r="A666" t="s">
        <v>686</v>
      </c>
    </row>
    <row r="667" spans="1:1">
      <c r="A667" t="s">
        <v>687</v>
      </c>
    </row>
    <row r="668" spans="1:1">
      <c r="A668" t="s">
        <v>688</v>
      </c>
    </row>
    <row r="669" spans="1:1">
      <c r="A669" t="s">
        <v>689</v>
      </c>
    </row>
    <row r="670" spans="1:1">
      <c r="A670" t="s">
        <v>690</v>
      </c>
    </row>
    <row r="671" spans="1:1">
      <c r="A671" t="s">
        <v>691</v>
      </c>
    </row>
    <row r="672" spans="1:1">
      <c r="A672" t="s">
        <v>692</v>
      </c>
    </row>
    <row r="673" spans="1:1">
      <c r="A673" t="s">
        <v>693</v>
      </c>
    </row>
    <row r="674" spans="1:1">
      <c r="A674" t="s">
        <v>694</v>
      </c>
    </row>
    <row r="675" spans="1:1">
      <c r="A675" t="s">
        <v>695</v>
      </c>
    </row>
    <row r="676" spans="1:1">
      <c r="A676" t="s">
        <v>696</v>
      </c>
    </row>
    <row r="677" spans="1:1">
      <c r="A677" t="s">
        <v>697</v>
      </c>
    </row>
    <row r="678" spans="1:1">
      <c r="A678" t="s">
        <v>698</v>
      </c>
    </row>
    <row r="679" spans="1:1">
      <c r="A679" t="s">
        <v>699</v>
      </c>
    </row>
    <row r="680" spans="1:1">
      <c r="A680" t="s">
        <v>700</v>
      </c>
    </row>
    <row r="681" spans="1:1">
      <c r="A681" t="s">
        <v>701</v>
      </c>
    </row>
    <row r="682" spans="1:1">
      <c r="A682" t="s">
        <v>702</v>
      </c>
    </row>
    <row r="683" spans="1:1">
      <c r="A683" t="s">
        <v>703</v>
      </c>
    </row>
    <row r="684" spans="1:1">
      <c r="A684" t="s">
        <v>704</v>
      </c>
    </row>
    <row r="685" spans="1:1">
      <c r="A685" t="s">
        <v>705</v>
      </c>
    </row>
    <row r="686" spans="1:1">
      <c r="A686" t="s">
        <v>706</v>
      </c>
    </row>
    <row r="687" spans="1:1">
      <c r="A687" t="s">
        <v>707</v>
      </c>
    </row>
    <row r="688" spans="1:1">
      <c r="A688" t="s">
        <v>708</v>
      </c>
    </row>
    <row r="689" spans="1:1">
      <c r="A689" t="s">
        <v>709</v>
      </c>
    </row>
    <row r="690" spans="1:1">
      <c r="A690" t="s">
        <v>710</v>
      </c>
    </row>
    <row r="691" spans="1:1">
      <c r="A691" t="s">
        <v>711</v>
      </c>
    </row>
    <row r="692" spans="1:1">
      <c r="A692" t="s">
        <v>712</v>
      </c>
    </row>
    <row r="693" spans="1:1">
      <c r="A693" t="s">
        <v>713</v>
      </c>
    </row>
    <row r="694" spans="1:1">
      <c r="A694" t="s">
        <v>714</v>
      </c>
    </row>
    <row r="695" spans="1:1">
      <c r="A695" t="s">
        <v>715</v>
      </c>
    </row>
    <row r="696" spans="1:1">
      <c r="A696" t="s">
        <v>716</v>
      </c>
    </row>
    <row r="697" spans="1:1">
      <c r="A697" t="s">
        <v>717</v>
      </c>
    </row>
    <row r="698" spans="1:1">
      <c r="A698" t="s">
        <v>718</v>
      </c>
    </row>
    <row r="699" spans="1:1">
      <c r="A699" t="s">
        <v>719</v>
      </c>
    </row>
    <row r="700" spans="1:1">
      <c r="A700" t="s">
        <v>720</v>
      </c>
    </row>
    <row r="701" spans="1:1">
      <c r="A701" t="s">
        <v>721</v>
      </c>
    </row>
    <row r="702" spans="1:1">
      <c r="A702" t="s">
        <v>722</v>
      </c>
    </row>
    <row r="703" spans="1:1">
      <c r="A703" t="s">
        <v>723</v>
      </c>
    </row>
    <row r="704" spans="1:1">
      <c r="A704" t="s">
        <v>724</v>
      </c>
    </row>
    <row r="705" spans="1:1">
      <c r="A705" t="s">
        <v>725</v>
      </c>
    </row>
    <row r="706" spans="1:1">
      <c r="A706" t="s">
        <v>726</v>
      </c>
    </row>
    <row r="707" spans="1:1">
      <c r="A707" t="s">
        <v>727</v>
      </c>
    </row>
    <row r="708" spans="1:1">
      <c r="A708" t="s">
        <v>728</v>
      </c>
    </row>
    <row r="709" spans="1:1">
      <c r="A709" t="s">
        <v>729</v>
      </c>
    </row>
    <row r="710" spans="1:1">
      <c r="A710" t="s">
        <v>730</v>
      </c>
    </row>
    <row r="711" spans="1:1">
      <c r="A711" t="s">
        <v>731</v>
      </c>
    </row>
    <row r="712" spans="1:1">
      <c r="A712" t="s">
        <v>732</v>
      </c>
    </row>
    <row r="713" spans="1:1">
      <c r="A713" t="s">
        <v>733</v>
      </c>
    </row>
    <row r="714" spans="1:1">
      <c r="A714" t="s">
        <v>734</v>
      </c>
    </row>
    <row r="715" spans="1:1">
      <c r="A715" t="s">
        <v>735</v>
      </c>
    </row>
    <row r="716" spans="1:1">
      <c r="A716" t="s">
        <v>736</v>
      </c>
    </row>
    <row r="717" spans="1:1">
      <c r="A717" t="s">
        <v>737</v>
      </c>
    </row>
    <row r="718" spans="1:1">
      <c r="A718" t="s">
        <v>738</v>
      </c>
    </row>
    <row r="719" spans="1:1">
      <c r="A719" t="s">
        <v>739</v>
      </c>
    </row>
    <row r="720" spans="1:1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2026-04-23T20:12:36Z</dcterms:modified>
</cp:coreProperties>
</file>